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3. etapa\Finální rozpočty 032019\Zateplení\"/>
    </mc:Choice>
  </mc:AlternateContent>
  <xr:revisionPtr revIDLastSave="0" documentId="13_ncr:1_{25FC776A-7277-402A-9035-ABD7B42FD92D}" xr6:coauthVersionLast="41" xr6:coauthVersionMax="41" xr10:uidLastSave="{00000000-0000-0000-0000-000000000000}"/>
  <bookViews>
    <workbookView xWindow="-108" yWindow="-108" windowWidth="23256" windowHeight="13176" xr2:uid="{00000000-000D-0000-FFFF-FFFF00000000}"/>
  </bookViews>
  <sheets>
    <sheet name="Rekapitulace stavby" sheetId="4" r:id="rId1"/>
    <sheet name="1 - Architektonicko stave..." sheetId="10"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 stave...'!$C$151:$K$1289</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 stave...'!$151:$151</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 stave...'!$C$4:$J$76,'1 - Architektonicko stave...'!$C$82:$J$133,'1 - Architektonicko stave...'!$C$139:$K$1289</definedName>
    <definedName name="_xlnm.Print_Area" localSheetId="0">'Rekapitulace stavby'!$A$1:$E$46</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BK1289" i="10" l="1"/>
  <c r="BK1288" i="10" s="1"/>
  <c r="J1288" i="10" s="1"/>
  <c r="J132" i="10" s="1"/>
  <c r="BI1289" i="10"/>
  <c r="BH1289" i="10"/>
  <c r="BG1289" i="10"/>
  <c r="BF1289" i="10"/>
  <c r="T1289" i="10"/>
  <c r="R1289" i="10"/>
  <c r="R1288" i="10" s="1"/>
  <c r="P1289" i="10"/>
  <c r="J1289" i="10"/>
  <c r="BE1289" i="10" s="1"/>
  <c r="T1288" i="10"/>
  <c r="P1288" i="10"/>
  <c r="BK1287" i="10"/>
  <c r="BK1286" i="10" s="1"/>
  <c r="J1286" i="10" s="1"/>
  <c r="BI1287" i="10"/>
  <c r="BH1287" i="10"/>
  <c r="BG1287" i="10"/>
  <c r="BF1287" i="10"/>
  <c r="T1287" i="10"/>
  <c r="R1287" i="10"/>
  <c r="P1287" i="10"/>
  <c r="P1286" i="10" s="1"/>
  <c r="J1287" i="10"/>
  <c r="BE1287" i="10" s="1"/>
  <c r="T1286" i="10"/>
  <c r="R1286" i="10"/>
  <c r="BK1285" i="10"/>
  <c r="BI1285" i="10"/>
  <c r="BH1285" i="10"/>
  <c r="BG1285" i="10"/>
  <c r="BF1285" i="10"/>
  <c r="T1285" i="10"/>
  <c r="R1285" i="10"/>
  <c r="P1285" i="10"/>
  <c r="P1283" i="10" s="1"/>
  <c r="J1285" i="10"/>
  <c r="BE1285" i="10" s="1"/>
  <c r="BK1284" i="10"/>
  <c r="BK1283" i="10" s="1"/>
  <c r="J1283" i="10" s="1"/>
  <c r="J130" i="10" s="1"/>
  <c r="BI1284" i="10"/>
  <c r="BH1284" i="10"/>
  <c r="BG1284" i="10"/>
  <c r="BF1284" i="10"/>
  <c r="T1284" i="10"/>
  <c r="R1284" i="10"/>
  <c r="R1283" i="10" s="1"/>
  <c r="P1284" i="10"/>
  <c r="J1284" i="10"/>
  <c r="BE1284" i="10" s="1"/>
  <c r="T1283" i="10"/>
  <c r="BK1282" i="10"/>
  <c r="BK1281" i="10" s="1"/>
  <c r="J1281" i="10" s="1"/>
  <c r="BI1282" i="10"/>
  <c r="BH1282" i="10"/>
  <c r="BG1282" i="10"/>
  <c r="BF1282" i="10"/>
  <c r="T1282" i="10"/>
  <c r="R1282" i="10"/>
  <c r="P1282" i="10"/>
  <c r="P1281" i="10" s="1"/>
  <c r="J1282" i="10"/>
  <c r="BE1282" i="10" s="1"/>
  <c r="T1281" i="10"/>
  <c r="R1281" i="10"/>
  <c r="BK1280" i="10"/>
  <c r="BI1280" i="10"/>
  <c r="BH1280" i="10"/>
  <c r="BG1280" i="10"/>
  <c r="BF1280" i="10"/>
  <c r="T1280" i="10"/>
  <c r="R1280" i="10"/>
  <c r="P1280" i="10"/>
  <c r="P1278" i="10" s="1"/>
  <c r="P1277" i="10" s="1"/>
  <c r="J1280" i="10"/>
  <c r="BE1280" i="10" s="1"/>
  <c r="BK1279" i="10"/>
  <c r="BK1278" i="10" s="1"/>
  <c r="BI1279" i="10"/>
  <c r="BH1279" i="10"/>
  <c r="BG1279" i="10"/>
  <c r="BF1279" i="10"/>
  <c r="T1279" i="10"/>
  <c r="R1279" i="10"/>
  <c r="R1278" i="10" s="1"/>
  <c r="P1279" i="10"/>
  <c r="J1279" i="10"/>
  <c r="BE1279" i="10" s="1"/>
  <c r="T1278" i="10"/>
  <c r="T1277" i="10" s="1"/>
  <c r="BK1275" i="10"/>
  <c r="BI1275" i="10"/>
  <c r="BH1275" i="10"/>
  <c r="BG1275" i="10"/>
  <c r="BF1275" i="10"/>
  <c r="T1275" i="10"/>
  <c r="T1272" i="10" s="1"/>
  <c r="R1275" i="10"/>
  <c r="R1272" i="10" s="1"/>
  <c r="P1275" i="10"/>
  <c r="J1275" i="10"/>
  <c r="BE1275" i="10" s="1"/>
  <c r="BK1273" i="10"/>
  <c r="BK1272" i="10" s="1"/>
  <c r="J1272" i="10" s="1"/>
  <c r="J126" i="10" s="1"/>
  <c r="BI1273" i="10"/>
  <c r="BH1273" i="10"/>
  <c r="BG1273" i="10"/>
  <c r="BF1273" i="10"/>
  <c r="T1273" i="10"/>
  <c r="R1273" i="10"/>
  <c r="P1273" i="10"/>
  <c r="J1273" i="10"/>
  <c r="BE1273" i="10" s="1"/>
  <c r="P1272" i="10"/>
  <c r="BK1270" i="10"/>
  <c r="BI1270" i="10"/>
  <c r="BH1270" i="10"/>
  <c r="BG1270" i="10"/>
  <c r="BF1270" i="10"/>
  <c r="T1270" i="10"/>
  <c r="T1267" i="10" s="1"/>
  <c r="R1270" i="10"/>
  <c r="P1270" i="10"/>
  <c r="J1270" i="10"/>
  <c r="BE1270" i="10" s="1"/>
  <c r="BK1268" i="10"/>
  <c r="BI1268" i="10"/>
  <c r="BH1268" i="10"/>
  <c r="BG1268" i="10"/>
  <c r="BF1268" i="10"/>
  <c r="T1268" i="10"/>
  <c r="R1268" i="10"/>
  <c r="P1268" i="10"/>
  <c r="P1267" i="10" s="1"/>
  <c r="J1268" i="10"/>
  <c r="BE1268" i="10" s="1"/>
  <c r="R1267" i="10"/>
  <c r="BK1265" i="10"/>
  <c r="BI1265" i="10"/>
  <c r="BH1265" i="10"/>
  <c r="BG1265" i="10"/>
  <c r="BF1265" i="10"/>
  <c r="T1265" i="10"/>
  <c r="R1265" i="10"/>
  <c r="P1265" i="10"/>
  <c r="J1265" i="10"/>
  <c r="BE1265" i="10" s="1"/>
  <c r="BK1263" i="10"/>
  <c r="BI1263" i="10"/>
  <c r="BH1263" i="10"/>
  <c r="BG1263" i="10"/>
  <c r="BF1263" i="10"/>
  <c r="T1263" i="10"/>
  <c r="R1263" i="10"/>
  <c r="P1263" i="10"/>
  <c r="J1263" i="10"/>
  <c r="BE1263" i="10" s="1"/>
  <c r="BK1259" i="10"/>
  <c r="BI1259" i="10"/>
  <c r="BH1259" i="10"/>
  <c r="BG1259" i="10"/>
  <c r="BF1259" i="10"/>
  <c r="T1259" i="10"/>
  <c r="R1259" i="10"/>
  <c r="P1259" i="10"/>
  <c r="J1259" i="10"/>
  <c r="BE1259" i="10" s="1"/>
  <c r="BK1255" i="10"/>
  <c r="BI1255" i="10"/>
  <c r="BH1255" i="10"/>
  <c r="BG1255" i="10"/>
  <c r="BF1255" i="10"/>
  <c r="T1255" i="10"/>
  <c r="T1250" i="10" s="1"/>
  <c r="R1255" i="10"/>
  <c r="R1250" i="10" s="1"/>
  <c r="P1255" i="10"/>
  <c r="J1255" i="10"/>
  <c r="BE1255" i="10" s="1"/>
  <c r="BK1251" i="10"/>
  <c r="BK1250" i="10" s="1"/>
  <c r="J1250" i="10" s="1"/>
  <c r="BI1251" i="10"/>
  <c r="BH1251" i="10"/>
  <c r="BG1251" i="10"/>
  <c r="BF1251" i="10"/>
  <c r="T1251" i="10"/>
  <c r="R1251" i="10"/>
  <c r="P1251" i="10"/>
  <c r="J1251" i="10"/>
  <c r="BE1251" i="10" s="1"/>
  <c r="P1250" i="10"/>
  <c r="BK1249" i="10"/>
  <c r="BI1249" i="10"/>
  <c r="BH1249" i="10"/>
  <c r="BG1249" i="10"/>
  <c r="BF1249" i="10"/>
  <c r="T1249" i="10"/>
  <c r="R1249" i="10"/>
  <c r="P1249" i="10"/>
  <c r="J1249" i="10"/>
  <c r="BE1249" i="10" s="1"/>
  <c r="BK1247" i="10"/>
  <c r="BI1247" i="10"/>
  <c r="BH1247" i="10"/>
  <c r="BG1247" i="10"/>
  <c r="BF1247" i="10"/>
  <c r="T1247" i="10"/>
  <c r="R1247" i="10"/>
  <c r="P1247" i="10"/>
  <c r="J1247" i="10"/>
  <c r="BE1247" i="10" s="1"/>
  <c r="BK1245" i="10"/>
  <c r="BI1245" i="10"/>
  <c r="BH1245" i="10"/>
  <c r="BG1245" i="10"/>
  <c r="BF1245" i="10"/>
  <c r="T1245" i="10"/>
  <c r="R1245" i="10"/>
  <c r="P1245" i="10"/>
  <c r="J1245" i="10"/>
  <c r="BE1245" i="10" s="1"/>
  <c r="BK1243" i="10"/>
  <c r="BI1243" i="10"/>
  <c r="BH1243" i="10"/>
  <c r="BG1243" i="10"/>
  <c r="BF1243" i="10"/>
  <c r="T1243" i="10"/>
  <c r="R1243" i="10"/>
  <c r="P1243" i="10"/>
  <c r="J1243" i="10"/>
  <c r="BE1243" i="10" s="1"/>
  <c r="BK1240" i="10"/>
  <c r="BI1240" i="10"/>
  <c r="BH1240" i="10"/>
  <c r="BG1240" i="10"/>
  <c r="BF1240" i="10"/>
  <c r="T1240" i="10"/>
  <c r="R1240" i="10"/>
  <c r="P1240" i="10"/>
  <c r="J1240" i="10"/>
  <c r="BE1240" i="10" s="1"/>
  <c r="BK1236" i="10"/>
  <c r="BI1236" i="10"/>
  <c r="BH1236" i="10"/>
  <c r="BG1236" i="10"/>
  <c r="BF1236" i="10"/>
  <c r="T1236" i="10"/>
  <c r="R1236" i="10"/>
  <c r="P1236" i="10"/>
  <c r="J1236" i="10"/>
  <c r="BE1236" i="10" s="1"/>
  <c r="BK1234" i="10"/>
  <c r="BI1234" i="10"/>
  <c r="BH1234" i="10"/>
  <c r="BG1234" i="10"/>
  <c r="BF1234" i="10"/>
  <c r="T1234" i="10"/>
  <c r="R1234" i="10"/>
  <c r="P1234" i="10"/>
  <c r="J1234" i="10"/>
  <c r="BE1234" i="10" s="1"/>
  <c r="BK1232" i="10"/>
  <c r="BI1232" i="10"/>
  <c r="BH1232" i="10"/>
  <c r="BG1232" i="10"/>
  <c r="BF1232" i="10"/>
  <c r="T1232" i="10"/>
  <c r="R1232" i="10"/>
  <c r="P1232" i="10"/>
  <c r="P1231" i="10" s="1"/>
  <c r="J1232" i="10"/>
  <c r="BE1232" i="10" s="1"/>
  <c r="R1231" i="10"/>
  <c r="BK1230" i="10"/>
  <c r="BI1230" i="10"/>
  <c r="BH1230" i="10"/>
  <c r="BG1230" i="10"/>
  <c r="BF1230" i="10"/>
  <c r="T1230" i="10"/>
  <c r="R1230" i="10"/>
  <c r="P1230" i="10"/>
  <c r="J1230" i="10"/>
  <c r="BE1230" i="10" s="1"/>
  <c r="BK1229" i="10"/>
  <c r="BI1229" i="10"/>
  <c r="BH1229" i="10"/>
  <c r="BG1229" i="10"/>
  <c r="BF1229" i="10"/>
  <c r="T1229" i="10"/>
  <c r="R1229" i="10"/>
  <c r="P1229" i="10"/>
  <c r="J1229" i="10"/>
  <c r="BE1229" i="10" s="1"/>
  <c r="BK1228" i="10"/>
  <c r="BI1228" i="10"/>
  <c r="BH1228" i="10"/>
  <c r="BG1228" i="10"/>
  <c r="BF1228" i="10"/>
  <c r="T1228" i="10"/>
  <c r="R1228" i="10"/>
  <c r="P1228" i="10"/>
  <c r="J1228" i="10"/>
  <c r="BE1228" i="10" s="1"/>
  <c r="BK1227" i="10"/>
  <c r="BI1227" i="10"/>
  <c r="BH1227" i="10"/>
  <c r="BG1227" i="10"/>
  <c r="BF1227" i="10"/>
  <c r="T1227" i="10"/>
  <c r="R1227" i="10"/>
  <c r="P1227" i="10"/>
  <c r="J1227" i="10"/>
  <c r="BE1227" i="10" s="1"/>
  <c r="BK1226" i="10"/>
  <c r="BI1226" i="10"/>
  <c r="BH1226" i="10"/>
  <c r="BG1226" i="10"/>
  <c r="BF1226" i="10"/>
  <c r="T1226" i="10"/>
  <c r="R1226" i="10"/>
  <c r="P1226" i="10"/>
  <c r="J1226" i="10"/>
  <c r="BE1226" i="10" s="1"/>
  <c r="BK1225" i="10"/>
  <c r="BI1225" i="10"/>
  <c r="BH1225" i="10"/>
  <c r="BG1225" i="10"/>
  <c r="BF1225" i="10"/>
  <c r="T1225" i="10"/>
  <c r="R1225" i="10"/>
  <c r="P1225" i="10"/>
  <c r="J1225" i="10"/>
  <c r="BE1225" i="10" s="1"/>
  <c r="BK1222" i="10"/>
  <c r="BI1222" i="10"/>
  <c r="BH1222" i="10"/>
  <c r="BG1222" i="10"/>
  <c r="BF1222" i="10"/>
  <c r="T1222" i="10"/>
  <c r="R1222" i="10"/>
  <c r="P1222" i="10"/>
  <c r="J1222" i="10"/>
  <c r="BE1222" i="10" s="1"/>
  <c r="BK1220" i="10"/>
  <c r="BI1220" i="10"/>
  <c r="BH1220" i="10"/>
  <c r="BG1220" i="10"/>
  <c r="BF1220" i="10"/>
  <c r="T1220" i="10"/>
  <c r="R1220" i="10"/>
  <c r="P1220" i="10"/>
  <c r="J1220" i="10"/>
  <c r="BE1220" i="10" s="1"/>
  <c r="BK1219" i="10"/>
  <c r="BI1219" i="10"/>
  <c r="BH1219" i="10"/>
  <c r="BG1219" i="10"/>
  <c r="BF1219" i="10"/>
  <c r="T1219" i="10"/>
  <c r="R1219" i="10"/>
  <c r="P1219" i="10"/>
  <c r="J1219" i="10"/>
  <c r="BE1219" i="10" s="1"/>
  <c r="BK1218" i="10"/>
  <c r="BI1218" i="10"/>
  <c r="BH1218" i="10"/>
  <c r="BG1218" i="10"/>
  <c r="BF1218" i="10"/>
  <c r="T1218" i="10"/>
  <c r="R1218" i="10"/>
  <c r="P1218" i="10"/>
  <c r="J1218" i="10"/>
  <c r="BE1218" i="10" s="1"/>
  <c r="BK1217" i="10"/>
  <c r="BI1217" i="10"/>
  <c r="BH1217" i="10"/>
  <c r="BG1217" i="10"/>
  <c r="BF1217" i="10"/>
  <c r="T1217" i="10"/>
  <c r="R1217" i="10"/>
  <c r="P1217" i="10"/>
  <c r="J1217" i="10"/>
  <c r="BE1217" i="10" s="1"/>
  <c r="BK1216" i="10"/>
  <c r="BI1216" i="10"/>
  <c r="BH1216" i="10"/>
  <c r="BG1216" i="10"/>
  <c r="BF1216" i="10"/>
  <c r="T1216" i="10"/>
  <c r="R1216" i="10"/>
  <c r="P1216" i="10"/>
  <c r="J1216" i="10"/>
  <c r="BE1216" i="10" s="1"/>
  <c r="BK1215" i="10"/>
  <c r="BI1215" i="10"/>
  <c r="BH1215" i="10"/>
  <c r="BG1215" i="10"/>
  <c r="BF1215" i="10"/>
  <c r="T1215" i="10"/>
  <c r="R1215" i="10"/>
  <c r="P1215" i="10"/>
  <c r="J1215" i="10"/>
  <c r="BE1215" i="10" s="1"/>
  <c r="BK1210" i="10"/>
  <c r="BI1210" i="10"/>
  <c r="BH1210" i="10"/>
  <c r="BG1210" i="10"/>
  <c r="BF1210" i="10"/>
  <c r="T1210" i="10"/>
  <c r="T1208" i="10" s="1"/>
  <c r="R1210" i="10"/>
  <c r="P1210" i="10"/>
  <c r="J1210" i="10"/>
  <c r="BE1210" i="10" s="1"/>
  <c r="BK1209" i="10"/>
  <c r="BI1209" i="10"/>
  <c r="BH1209" i="10"/>
  <c r="BG1209" i="10"/>
  <c r="BF1209" i="10"/>
  <c r="T1209" i="10"/>
  <c r="R1209" i="10"/>
  <c r="P1209" i="10"/>
  <c r="J1209" i="10"/>
  <c r="BE1209" i="10" s="1"/>
  <c r="P1208" i="10"/>
  <c r="BK1207" i="10"/>
  <c r="BI1207" i="10"/>
  <c r="BH1207" i="10"/>
  <c r="BG1207" i="10"/>
  <c r="BF1207" i="10"/>
  <c r="T1207" i="10"/>
  <c r="R1207" i="10"/>
  <c r="P1207" i="10"/>
  <c r="J1207" i="10"/>
  <c r="BE1207" i="10" s="1"/>
  <c r="BK1194" i="10"/>
  <c r="BI1194" i="10"/>
  <c r="BH1194" i="10"/>
  <c r="BG1194" i="10"/>
  <c r="BF1194" i="10"/>
  <c r="T1194" i="10"/>
  <c r="R1194" i="10"/>
  <c r="P1194" i="10"/>
  <c r="J1194" i="10"/>
  <c r="BE1194" i="10" s="1"/>
  <c r="BK1191" i="10"/>
  <c r="BI1191" i="10"/>
  <c r="BH1191" i="10"/>
  <c r="BG1191" i="10"/>
  <c r="BF1191" i="10"/>
  <c r="T1191" i="10"/>
  <c r="R1191" i="10"/>
  <c r="P1191" i="10"/>
  <c r="J1191" i="10"/>
  <c r="BE1191" i="10" s="1"/>
  <c r="BK1188" i="10"/>
  <c r="BI1188" i="10"/>
  <c r="BH1188" i="10"/>
  <c r="BG1188" i="10"/>
  <c r="BF1188" i="10"/>
  <c r="T1188" i="10"/>
  <c r="R1188" i="10"/>
  <c r="P1188" i="10"/>
  <c r="J1188" i="10"/>
  <c r="BE1188" i="10" s="1"/>
  <c r="BK1185" i="10"/>
  <c r="BI1185" i="10"/>
  <c r="BH1185" i="10"/>
  <c r="BG1185" i="10"/>
  <c r="BF1185" i="10"/>
  <c r="T1185" i="10"/>
  <c r="R1185" i="10"/>
  <c r="P1185" i="10"/>
  <c r="J1185" i="10"/>
  <c r="BE1185" i="10" s="1"/>
  <c r="BK1182" i="10"/>
  <c r="BI1182" i="10"/>
  <c r="BH1182" i="10"/>
  <c r="BG1182" i="10"/>
  <c r="BF1182" i="10"/>
  <c r="T1182" i="10"/>
  <c r="R1182" i="10"/>
  <c r="P1182" i="10"/>
  <c r="J1182" i="10"/>
  <c r="BE1182" i="10" s="1"/>
  <c r="BK1180" i="10"/>
  <c r="BI1180" i="10"/>
  <c r="BH1180" i="10"/>
  <c r="BG1180" i="10"/>
  <c r="BF1180" i="10"/>
  <c r="T1180" i="10"/>
  <c r="R1180" i="10"/>
  <c r="P1180" i="10"/>
  <c r="J1180" i="10"/>
  <c r="BE1180" i="10" s="1"/>
  <c r="BK1177" i="10"/>
  <c r="BI1177" i="10"/>
  <c r="BH1177" i="10"/>
  <c r="BG1177" i="10"/>
  <c r="BF1177" i="10"/>
  <c r="T1177" i="10"/>
  <c r="R1177" i="10"/>
  <c r="P1177" i="10"/>
  <c r="J1177" i="10"/>
  <c r="BE1177" i="10" s="1"/>
  <c r="BK1175" i="10"/>
  <c r="BI1175" i="10"/>
  <c r="BH1175" i="10"/>
  <c r="BG1175" i="10"/>
  <c r="BF1175" i="10"/>
  <c r="T1175" i="10"/>
  <c r="R1175" i="10"/>
  <c r="P1175" i="10"/>
  <c r="J1175" i="10"/>
  <c r="BE1175" i="10" s="1"/>
  <c r="BK1174" i="10"/>
  <c r="BI1174" i="10"/>
  <c r="BH1174" i="10"/>
  <c r="BG1174" i="10"/>
  <c r="BF1174" i="10"/>
  <c r="T1174" i="10"/>
  <c r="R1174" i="10"/>
  <c r="P1174" i="10"/>
  <c r="J1174" i="10"/>
  <c r="BE1174" i="10" s="1"/>
  <c r="BK1171" i="10"/>
  <c r="BI1171" i="10"/>
  <c r="BH1171" i="10"/>
  <c r="BG1171" i="10"/>
  <c r="BF1171" i="10"/>
  <c r="T1171" i="10"/>
  <c r="R1171" i="10"/>
  <c r="P1171" i="10"/>
  <c r="J1171" i="10"/>
  <c r="BE1171" i="10" s="1"/>
  <c r="BK1170" i="10"/>
  <c r="BI1170" i="10"/>
  <c r="BH1170" i="10"/>
  <c r="BG1170" i="10"/>
  <c r="BF1170" i="10"/>
  <c r="T1170" i="10"/>
  <c r="R1170" i="10"/>
  <c r="P1170" i="10"/>
  <c r="J1170" i="10"/>
  <c r="BE1170" i="10" s="1"/>
  <c r="BK1167" i="10"/>
  <c r="BI1167" i="10"/>
  <c r="BH1167" i="10"/>
  <c r="BG1167" i="10"/>
  <c r="BF1167" i="10"/>
  <c r="T1167" i="10"/>
  <c r="R1167" i="10"/>
  <c r="P1167" i="10"/>
  <c r="J1167" i="10"/>
  <c r="BE1167" i="10" s="1"/>
  <c r="BK1166" i="10"/>
  <c r="BI1166" i="10"/>
  <c r="BH1166" i="10"/>
  <c r="BG1166" i="10"/>
  <c r="BF1166" i="10"/>
  <c r="T1166" i="10"/>
  <c r="R1166" i="10"/>
  <c r="P1166" i="10"/>
  <c r="J1166" i="10"/>
  <c r="BE1166" i="10" s="1"/>
  <c r="BK1163" i="10"/>
  <c r="BI1163" i="10"/>
  <c r="BH1163" i="10"/>
  <c r="BG1163" i="10"/>
  <c r="BF1163" i="10"/>
  <c r="T1163" i="10"/>
  <c r="R1163" i="10"/>
  <c r="P1163" i="10"/>
  <c r="J1163" i="10"/>
  <c r="BE1163" i="10" s="1"/>
  <c r="BK1161" i="10"/>
  <c r="BI1161" i="10"/>
  <c r="BH1161" i="10"/>
  <c r="BG1161" i="10"/>
  <c r="BF1161" i="10"/>
  <c r="T1161" i="10"/>
  <c r="R1161" i="10"/>
  <c r="P1161" i="10"/>
  <c r="J1161" i="10"/>
  <c r="BE1161" i="10" s="1"/>
  <c r="BK1159" i="10"/>
  <c r="BI1159" i="10"/>
  <c r="BH1159" i="10"/>
  <c r="BG1159" i="10"/>
  <c r="BF1159" i="10"/>
  <c r="T1159" i="10"/>
  <c r="R1159" i="10"/>
  <c r="P1159" i="10"/>
  <c r="J1159" i="10"/>
  <c r="BE1159" i="10" s="1"/>
  <c r="BK1157" i="10"/>
  <c r="BI1157" i="10"/>
  <c r="BH1157" i="10"/>
  <c r="BG1157" i="10"/>
  <c r="BF1157" i="10"/>
  <c r="T1157" i="10"/>
  <c r="R1157" i="10"/>
  <c r="P1157" i="10"/>
  <c r="J1157" i="10"/>
  <c r="BE1157" i="10" s="1"/>
  <c r="BK1154" i="10"/>
  <c r="BI1154" i="10"/>
  <c r="BH1154" i="10"/>
  <c r="BG1154" i="10"/>
  <c r="BF1154" i="10"/>
  <c r="T1154" i="10"/>
  <c r="R1154" i="10"/>
  <c r="P1154" i="10"/>
  <c r="J1154" i="10"/>
  <c r="BE1154" i="10" s="1"/>
  <c r="BK1151" i="10"/>
  <c r="BI1151" i="10"/>
  <c r="BH1151" i="10"/>
  <c r="BG1151" i="10"/>
  <c r="BF1151" i="10"/>
  <c r="T1151" i="10"/>
  <c r="R1151" i="10"/>
  <c r="P1151" i="10"/>
  <c r="J1151" i="10"/>
  <c r="BE1151" i="10" s="1"/>
  <c r="BK1148" i="10"/>
  <c r="BI1148" i="10"/>
  <c r="BH1148" i="10"/>
  <c r="BG1148" i="10"/>
  <c r="BF1148" i="10"/>
  <c r="T1148" i="10"/>
  <c r="R1148" i="10"/>
  <c r="P1148" i="10"/>
  <c r="J1148" i="10"/>
  <c r="BE1148" i="10" s="1"/>
  <c r="BK1128" i="10"/>
  <c r="BI1128" i="10"/>
  <c r="BH1128" i="10"/>
  <c r="BG1128" i="10"/>
  <c r="BF1128" i="10"/>
  <c r="T1128" i="10"/>
  <c r="R1128" i="10"/>
  <c r="P1128" i="10"/>
  <c r="J1128" i="10"/>
  <c r="BE1128" i="10" s="1"/>
  <c r="BK1110" i="10"/>
  <c r="BI1110" i="10"/>
  <c r="BH1110" i="10"/>
  <c r="BG1110" i="10"/>
  <c r="BF1110" i="10"/>
  <c r="T1110" i="10"/>
  <c r="R1110" i="10"/>
  <c r="P1110" i="10"/>
  <c r="J1110" i="10"/>
  <c r="BE1110" i="10" s="1"/>
  <c r="BK1105" i="10"/>
  <c r="BI1105" i="10"/>
  <c r="BH1105" i="10"/>
  <c r="BG1105" i="10"/>
  <c r="BF1105" i="10"/>
  <c r="T1105" i="10"/>
  <c r="R1105" i="10"/>
  <c r="P1105" i="10"/>
  <c r="J1105" i="10"/>
  <c r="BE1105" i="10" s="1"/>
  <c r="BK1099" i="10"/>
  <c r="BI1099" i="10"/>
  <c r="BH1099" i="10"/>
  <c r="BG1099" i="10"/>
  <c r="BF1099" i="10"/>
  <c r="T1099" i="10"/>
  <c r="R1099" i="10"/>
  <c r="P1099" i="10"/>
  <c r="J1099" i="10"/>
  <c r="BE1099" i="10" s="1"/>
  <c r="BK1087" i="10"/>
  <c r="BI1087" i="10"/>
  <c r="BH1087" i="10"/>
  <c r="BG1087" i="10"/>
  <c r="BF1087" i="10"/>
  <c r="T1087" i="10"/>
  <c r="R1087" i="10"/>
  <c r="P1087" i="10"/>
  <c r="J1087" i="10"/>
  <c r="BE1087" i="10" s="1"/>
  <c r="BK1085" i="10"/>
  <c r="BI1085" i="10"/>
  <c r="BH1085" i="10"/>
  <c r="BG1085" i="10"/>
  <c r="BF1085" i="10"/>
  <c r="T1085" i="10"/>
  <c r="R1085" i="10"/>
  <c r="P1085" i="10"/>
  <c r="J1085" i="10"/>
  <c r="BE1085" i="10" s="1"/>
  <c r="BK1083" i="10"/>
  <c r="BI1083" i="10"/>
  <c r="BH1083" i="10"/>
  <c r="BG1083" i="10"/>
  <c r="BF1083" i="10"/>
  <c r="T1083" i="10"/>
  <c r="R1083" i="10"/>
  <c r="P1083" i="10"/>
  <c r="J1083" i="10"/>
  <c r="BE1083" i="10" s="1"/>
  <c r="BK1081" i="10"/>
  <c r="BI1081" i="10"/>
  <c r="BH1081" i="10"/>
  <c r="BG1081" i="10"/>
  <c r="BF1081" i="10"/>
  <c r="T1081" i="10"/>
  <c r="R1081" i="10"/>
  <c r="P1081" i="10"/>
  <c r="J1081" i="10"/>
  <c r="BE1081" i="10" s="1"/>
  <c r="BK1075" i="10"/>
  <c r="BK1062" i="10" s="1"/>
  <c r="J1062" i="10" s="1"/>
  <c r="J121" i="10" s="1"/>
  <c r="BI1075" i="10"/>
  <c r="BH1075" i="10"/>
  <c r="BG1075" i="10"/>
  <c r="BF1075" i="10"/>
  <c r="T1075" i="10"/>
  <c r="R1075" i="10"/>
  <c r="P1075" i="10"/>
  <c r="P1062" i="10" s="1"/>
  <c r="J1075" i="10"/>
  <c r="BE1075" i="10" s="1"/>
  <c r="BK1063" i="10"/>
  <c r="BI1063" i="10"/>
  <c r="BH1063" i="10"/>
  <c r="BG1063" i="10"/>
  <c r="BF1063" i="10"/>
  <c r="T1063" i="10"/>
  <c r="R1063" i="10"/>
  <c r="R1062" i="10" s="1"/>
  <c r="P1063" i="10"/>
  <c r="J1063" i="10"/>
  <c r="BE1063" i="10" s="1"/>
  <c r="BK1061" i="10"/>
  <c r="BI1061" i="10"/>
  <c r="BH1061" i="10"/>
  <c r="BG1061" i="10"/>
  <c r="BF1061" i="10"/>
  <c r="T1061" i="10"/>
  <c r="R1061" i="10"/>
  <c r="P1061" i="10"/>
  <c r="J1061" i="10"/>
  <c r="BE1061" i="10" s="1"/>
  <c r="BK1057" i="10"/>
  <c r="BI1057" i="10"/>
  <c r="BH1057" i="10"/>
  <c r="BG1057" i="10"/>
  <c r="BF1057" i="10"/>
  <c r="T1057" i="10"/>
  <c r="R1057" i="10"/>
  <c r="P1057" i="10"/>
  <c r="J1057" i="10"/>
  <c r="BE1057" i="10" s="1"/>
  <c r="BK1055" i="10"/>
  <c r="BI1055" i="10"/>
  <c r="BH1055" i="10"/>
  <c r="BG1055" i="10"/>
  <c r="BF1055" i="10"/>
  <c r="T1055" i="10"/>
  <c r="R1055" i="10"/>
  <c r="P1055" i="10"/>
  <c r="J1055" i="10"/>
  <c r="BE1055" i="10" s="1"/>
  <c r="BK1053" i="10"/>
  <c r="BI1053" i="10"/>
  <c r="BH1053" i="10"/>
  <c r="BG1053" i="10"/>
  <c r="BF1053" i="10"/>
  <c r="T1053" i="10"/>
  <c r="R1053" i="10"/>
  <c r="P1053" i="10"/>
  <c r="J1053" i="10"/>
  <c r="BE1053" i="10" s="1"/>
  <c r="BK1049" i="10"/>
  <c r="BI1049" i="10"/>
  <c r="BH1049" i="10"/>
  <c r="BG1049" i="10"/>
  <c r="BF1049" i="10"/>
  <c r="T1049" i="10"/>
  <c r="R1049" i="10"/>
  <c r="P1049" i="10"/>
  <c r="J1049" i="10"/>
  <c r="BE1049" i="10" s="1"/>
  <c r="BK1047" i="10"/>
  <c r="BI1047" i="10"/>
  <c r="BH1047" i="10"/>
  <c r="BG1047" i="10"/>
  <c r="BF1047" i="10"/>
  <c r="BE1047" i="10"/>
  <c r="T1047" i="10"/>
  <c r="R1047" i="10"/>
  <c r="P1047" i="10"/>
  <c r="J1047" i="10"/>
  <c r="BK1045" i="10"/>
  <c r="BI1045" i="10"/>
  <c r="BH1045" i="10"/>
  <c r="BG1045" i="10"/>
  <c r="BF1045" i="10"/>
  <c r="T1045" i="10"/>
  <c r="R1045" i="10"/>
  <c r="P1045" i="10"/>
  <c r="J1045" i="10"/>
  <c r="BE1045" i="10" s="1"/>
  <c r="BK1039" i="10"/>
  <c r="BI1039" i="10"/>
  <c r="BH1039" i="10"/>
  <c r="BG1039" i="10"/>
  <c r="BF1039" i="10"/>
  <c r="T1039" i="10"/>
  <c r="R1039" i="10"/>
  <c r="P1039" i="10"/>
  <c r="J1039" i="10"/>
  <c r="BE1039" i="10" s="1"/>
  <c r="BK1035" i="10"/>
  <c r="BI1035" i="10"/>
  <c r="BH1035" i="10"/>
  <c r="BG1035" i="10"/>
  <c r="BF1035" i="10"/>
  <c r="T1035" i="10"/>
  <c r="R1035" i="10"/>
  <c r="P1035" i="10"/>
  <c r="P1034" i="10" s="1"/>
  <c r="J1035" i="10"/>
  <c r="BE1035" i="10" s="1"/>
  <c r="BK1034" i="10"/>
  <c r="J1034" i="10" s="1"/>
  <c r="J120" i="10" s="1"/>
  <c r="T1034" i="10"/>
  <c r="BK1033" i="10"/>
  <c r="BI1033" i="10"/>
  <c r="BH1033" i="10"/>
  <c r="BG1033" i="10"/>
  <c r="BF1033" i="10"/>
  <c r="T1033" i="10"/>
  <c r="R1033" i="10"/>
  <c r="P1033" i="10"/>
  <c r="J1033" i="10"/>
  <c r="BE1033" i="10" s="1"/>
  <c r="BK1031" i="10"/>
  <c r="BI1031" i="10"/>
  <c r="BH1031" i="10"/>
  <c r="BG1031" i="10"/>
  <c r="BF1031" i="10"/>
  <c r="T1031" i="10"/>
  <c r="R1031" i="10"/>
  <c r="P1031" i="10"/>
  <c r="J1031" i="10"/>
  <c r="BE1031" i="10" s="1"/>
  <c r="BK1029" i="10"/>
  <c r="BI1029" i="10"/>
  <c r="BH1029" i="10"/>
  <c r="BG1029" i="10"/>
  <c r="BF1029" i="10"/>
  <c r="T1029" i="10"/>
  <c r="R1029" i="10"/>
  <c r="P1029" i="10"/>
  <c r="J1029" i="10"/>
  <c r="BE1029" i="10" s="1"/>
  <c r="BK1027" i="10"/>
  <c r="BI1027" i="10"/>
  <c r="BH1027" i="10"/>
  <c r="BG1027" i="10"/>
  <c r="BF1027" i="10"/>
  <c r="T1027" i="10"/>
  <c r="R1027" i="10"/>
  <c r="P1027" i="10"/>
  <c r="J1027" i="10"/>
  <c r="BE1027" i="10" s="1"/>
  <c r="BK1025" i="10"/>
  <c r="BI1025" i="10"/>
  <c r="BH1025" i="10"/>
  <c r="BG1025" i="10"/>
  <c r="BF1025" i="10"/>
  <c r="T1025" i="10"/>
  <c r="R1025" i="10"/>
  <c r="P1025" i="10"/>
  <c r="J1025" i="10"/>
  <c r="BE1025" i="10" s="1"/>
  <c r="BK1023" i="10"/>
  <c r="BI1023" i="10"/>
  <c r="BH1023" i="10"/>
  <c r="BG1023" i="10"/>
  <c r="BF1023" i="10"/>
  <c r="T1023" i="10"/>
  <c r="R1023" i="10"/>
  <c r="P1023" i="10"/>
  <c r="J1023" i="10"/>
  <c r="BE1023" i="10" s="1"/>
  <c r="BK1005" i="10"/>
  <c r="BI1005" i="10"/>
  <c r="BH1005" i="10"/>
  <c r="BG1005" i="10"/>
  <c r="BF1005" i="10"/>
  <c r="T1005" i="10"/>
  <c r="R1005" i="10"/>
  <c r="P1005" i="10"/>
  <c r="J1005" i="10"/>
  <c r="BE1005" i="10" s="1"/>
  <c r="BK1002" i="10"/>
  <c r="BI1002" i="10"/>
  <c r="BH1002" i="10"/>
  <c r="BG1002" i="10"/>
  <c r="BF1002" i="10"/>
  <c r="T1002" i="10"/>
  <c r="R1002" i="10"/>
  <c r="P1002" i="10"/>
  <c r="J1002" i="10"/>
  <c r="BE1002" i="10" s="1"/>
  <c r="BK1000" i="10"/>
  <c r="BI1000" i="10"/>
  <c r="BH1000" i="10"/>
  <c r="BG1000" i="10"/>
  <c r="BF1000" i="10"/>
  <c r="T1000" i="10"/>
  <c r="R1000" i="10"/>
  <c r="P1000" i="10"/>
  <c r="J1000" i="10"/>
  <c r="BE1000" i="10" s="1"/>
  <c r="BK998" i="10"/>
  <c r="BI998" i="10"/>
  <c r="BH998" i="10"/>
  <c r="BG998" i="10"/>
  <c r="BF998" i="10"/>
  <c r="T998" i="10"/>
  <c r="R998" i="10"/>
  <c r="P998" i="10"/>
  <c r="J998" i="10"/>
  <c r="BE998" i="10" s="1"/>
  <c r="BK995" i="10"/>
  <c r="BI995" i="10"/>
  <c r="BH995" i="10"/>
  <c r="BG995" i="10"/>
  <c r="BF995" i="10"/>
  <c r="T995" i="10"/>
  <c r="R995" i="10"/>
  <c r="P995" i="10"/>
  <c r="J995" i="10"/>
  <c r="BE995" i="10" s="1"/>
  <c r="BK980" i="10"/>
  <c r="BI980" i="10"/>
  <c r="BH980" i="10"/>
  <c r="BG980" i="10"/>
  <c r="BF980" i="10"/>
  <c r="T980" i="10"/>
  <c r="R980" i="10"/>
  <c r="P980" i="10"/>
  <c r="J980" i="10"/>
  <c r="BE980" i="10" s="1"/>
  <c r="BK978" i="10"/>
  <c r="BI978" i="10"/>
  <c r="BH978" i="10"/>
  <c r="BG978" i="10"/>
  <c r="BF978" i="10"/>
  <c r="T978" i="10"/>
  <c r="R978" i="10"/>
  <c r="P978" i="10"/>
  <c r="J978" i="10"/>
  <c r="BE978" i="10" s="1"/>
  <c r="BK975" i="10"/>
  <c r="BI975" i="10"/>
  <c r="BH975" i="10"/>
  <c r="BG975" i="10"/>
  <c r="BF975" i="10"/>
  <c r="T975" i="10"/>
  <c r="R975" i="10"/>
  <c r="P975" i="10"/>
  <c r="J975" i="10"/>
  <c r="BE975" i="10" s="1"/>
  <c r="BK973" i="10"/>
  <c r="BI973" i="10"/>
  <c r="BH973" i="10"/>
  <c r="BG973" i="10"/>
  <c r="BF973" i="10"/>
  <c r="T973" i="10"/>
  <c r="R973" i="10"/>
  <c r="P973" i="10"/>
  <c r="J973" i="10"/>
  <c r="BE973" i="10" s="1"/>
  <c r="R972" i="10"/>
  <c r="BK971" i="10"/>
  <c r="BI971" i="10"/>
  <c r="BH971" i="10"/>
  <c r="BG971" i="10"/>
  <c r="BF971" i="10"/>
  <c r="T971" i="10"/>
  <c r="R971" i="10"/>
  <c r="P971" i="10"/>
  <c r="J971" i="10"/>
  <c r="BE971" i="10" s="1"/>
  <c r="BK969" i="10"/>
  <c r="BI969" i="10"/>
  <c r="BH969" i="10"/>
  <c r="BG969" i="10"/>
  <c r="BF969" i="10"/>
  <c r="T969" i="10"/>
  <c r="R969" i="10"/>
  <c r="P969" i="10"/>
  <c r="J969" i="10"/>
  <c r="BE969" i="10" s="1"/>
  <c r="BK962" i="10"/>
  <c r="BI962" i="10"/>
  <c r="BH962" i="10"/>
  <c r="BG962" i="10"/>
  <c r="BF962" i="10"/>
  <c r="T962" i="10"/>
  <c r="R962" i="10"/>
  <c r="P962" i="10"/>
  <c r="J962" i="10"/>
  <c r="BE962" i="10" s="1"/>
  <c r="BK960" i="10"/>
  <c r="BI960" i="10"/>
  <c r="BH960" i="10"/>
  <c r="BG960" i="10"/>
  <c r="BF960" i="10"/>
  <c r="T960" i="10"/>
  <c r="R960" i="10"/>
  <c r="P960" i="10"/>
  <c r="J960" i="10"/>
  <c r="BE960" i="10" s="1"/>
  <c r="BK953" i="10"/>
  <c r="BI953" i="10"/>
  <c r="BH953" i="10"/>
  <c r="BG953" i="10"/>
  <c r="BF953" i="10"/>
  <c r="T953" i="10"/>
  <c r="R953" i="10"/>
  <c r="P953" i="10"/>
  <c r="J953" i="10"/>
  <c r="BE953" i="10" s="1"/>
  <c r="BK952" i="10"/>
  <c r="BI952" i="10"/>
  <c r="BH952" i="10"/>
  <c r="BG952" i="10"/>
  <c r="BF952" i="10"/>
  <c r="T952" i="10"/>
  <c r="R952" i="10"/>
  <c r="P952" i="10"/>
  <c r="J952" i="10"/>
  <c r="BE952" i="10" s="1"/>
  <c r="BK949" i="10"/>
  <c r="BI949" i="10"/>
  <c r="BH949" i="10"/>
  <c r="BG949" i="10"/>
  <c r="BF949" i="10"/>
  <c r="T949" i="10"/>
  <c r="R949" i="10"/>
  <c r="P949" i="10"/>
  <c r="J949" i="10"/>
  <c r="BE949" i="10" s="1"/>
  <c r="BK948" i="10"/>
  <c r="BI948" i="10"/>
  <c r="BH948" i="10"/>
  <c r="BG948" i="10"/>
  <c r="BF948" i="10"/>
  <c r="T948" i="10"/>
  <c r="R948" i="10"/>
  <c r="P948" i="10"/>
  <c r="J948" i="10"/>
  <c r="BE948" i="10" s="1"/>
  <c r="BK945" i="10"/>
  <c r="BI945" i="10"/>
  <c r="BH945" i="10"/>
  <c r="BG945" i="10"/>
  <c r="BF945" i="10"/>
  <c r="T945" i="10"/>
  <c r="R945" i="10"/>
  <c r="P945" i="10"/>
  <c r="J945" i="10"/>
  <c r="BE945" i="10" s="1"/>
  <c r="BK944" i="10"/>
  <c r="BI944" i="10"/>
  <c r="BH944" i="10"/>
  <c r="BG944" i="10"/>
  <c r="BF944" i="10"/>
  <c r="T944" i="10"/>
  <c r="R944" i="10"/>
  <c r="P944" i="10"/>
  <c r="J944" i="10"/>
  <c r="BE944" i="10" s="1"/>
  <c r="BK943" i="10"/>
  <c r="BI943" i="10"/>
  <c r="BH943" i="10"/>
  <c r="BG943" i="10"/>
  <c r="BF943" i="10"/>
  <c r="T943" i="10"/>
  <c r="R943" i="10"/>
  <c r="P943" i="10"/>
  <c r="J943" i="10"/>
  <c r="BE943" i="10" s="1"/>
  <c r="BK941" i="10"/>
  <c r="BI941" i="10"/>
  <c r="BH941" i="10"/>
  <c r="BG941" i="10"/>
  <c r="BF941" i="10"/>
  <c r="T941" i="10"/>
  <c r="R941" i="10"/>
  <c r="P941" i="10"/>
  <c r="J941" i="10"/>
  <c r="BE941" i="10" s="1"/>
  <c r="BK935" i="10"/>
  <c r="BI935" i="10"/>
  <c r="BH935" i="10"/>
  <c r="BG935" i="10"/>
  <c r="BF935" i="10"/>
  <c r="T935" i="10"/>
  <c r="R935" i="10"/>
  <c r="P935" i="10"/>
  <c r="J935" i="10"/>
  <c r="BE935" i="10" s="1"/>
  <c r="BK932" i="10"/>
  <c r="BI932" i="10"/>
  <c r="BH932" i="10"/>
  <c r="BG932" i="10"/>
  <c r="BF932" i="10"/>
  <c r="T932" i="10"/>
  <c r="R932" i="10"/>
  <c r="P932" i="10"/>
  <c r="J932" i="10"/>
  <c r="BE932" i="10" s="1"/>
  <c r="BK930" i="10"/>
  <c r="BI930" i="10"/>
  <c r="BH930" i="10"/>
  <c r="BG930" i="10"/>
  <c r="BF930" i="10"/>
  <c r="T930" i="10"/>
  <c r="R930" i="10"/>
  <c r="P930" i="10"/>
  <c r="J930" i="10"/>
  <c r="BE930" i="10" s="1"/>
  <c r="BK928" i="10"/>
  <c r="BI928" i="10"/>
  <c r="BH928" i="10"/>
  <c r="BG928" i="10"/>
  <c r="BF928" i="10"/>
  <c r="T928" i="10"/>
  <c r="R928" i="10"/>
  <c r="P928" i="10"/>
  <c r="J928" i="10"/>
  <c r="BE928" i="10" s="1"/>
  <c r="BK922" i="10"/>
  <c r="BI922" i="10"/>
  <c r="BH922" i="10"/>
  <c r="BG922" i="10"/>
  <c r="BF922" i="10"/>
  <c r="T922" i="10"/>
  <c r="T921" i="10" s="1"/>
  <c r="R922" i="10"/>
  <c r="P922" i="10"/>
  <c r="J922" i="10"/>
  <c r="BE922" i="10" s="1"/>
  <c r="P921" i="10"/>
  <c r="BK920" i="10"/>
  <c r="BI920" i="10"/>
  <c r="BH920" i="10"/>
  <c r="BG920" i="10"/>
  <c r="BF920" i="10"/>
  <c r="T920" i="10"/>
  <c r="R920" i="10"/>
  <c r="P920" i="10"/>
  <c r="J920" i="10"/>
  <c r="BE920" i="10" s="1"/>
  <c r="BK918" i="10"/>
  <c r="BI918" i="10"/>
  <c r="BH918" i="10"/>
  <c r="BG918" i="10"/>
  <c r="BF918" i="10"/>
  <c r="T918" i="10"/>
  <c r="R918" i="10"/>
  <c r="P918" i="10"/>
  <c r="J918" i="10"/>
  <c r="BE918" i="10" s="1"/>
  <c r="BK915" i="10"/>
  <c r="BI915" i="10"/>
  <c r="BH915" i="10"/>
  <c r="BG915" i="10"/>
  <c r="BF915" i="10"/>
  <c r="T915" i="10"/>
  <c r="R915" i="10"/>
  <c r="P915" i="10"/>
  <c r="J915" i="10"/>
  <c r="BE915" i="10" s="1"/>
  <c r="BK912" i="10"/>
  <c r="BI912" i="10"/>
  <c r="BH912" i="10"/>
  <c r="BG912" i="10"/>
  <c r="BF912" i="10"/>
  <c r="T912" i="10"/>
  <c r="R912" i="10"/>
  <c r="P912" i="10"/>
  <c r="J912" i="10"/>
  <c r="BE912" i="10" s="1"/>
  <c r="BK909" i="10"/>
  <c r="BI909" i="10"/>
  <c r="BH909" i="10"/>
  <c r="BG909" i="10"/>
  <c r="BF909" i="10"/>
  <c r="T909" i="10"/>
  <c r="R909" i="10"/>
  <c r="P909" i="10"/>
  <c r="J909" i="10"/>
  <c r="BE909" i="10" s="1"/>
  <c r="BK905" i="10"/>
  <c r="BI905" i="10"/>
  <c r="BH905" i="10"/>
  <c r="BG905" i="10"/>
  <c r="BF905" i="10"/>
  <c r="T905" i="10"/>
  <c r="R905" i="10"/>
  <c r="P905" i="10"/>
  <c r="J905" i="10"/>
  <c r="BE905" i="10" s="1"/>
  <c r="BK901" i="10"/>
  <c r="BI901" i="10"/>
  <c r="BH901" i="10"/>
  <c r="BG901" i="10"/>
  <c r="BF901" i="10"/>
  <c r="T901" i="10"/>
  <c r="R901" i="10"/>
  <c r="P901" i="10"/>
  <c r="J901" i="10"/>
  <c r="BE901" i="10" s="1"/>
  <c r="BK899" i="10"/>
  <c r="BI899" i="10"/>
  <c r="BH899" i="10"/>
  <c r="BG899" i="10"/>
  <c r="BF899" i="10"/>
  <c r="T899" i="10"/>
  <c r="R899" i="10"/>
  <c r="P899" i="10"/>
  <c r="J899" i="10"/>
  <c r="BE899" i="10" s="1"/>
  <c r="BK897" i="10"/>
  <c r="BI897" i="10"/>
  <c r="BH897" i="10"/>
  <c r="BG897" i="10"/>
  <c r="BF897" i="10"/>
  <c r="T897" i="10"/>
  <c r="R897" i="10"/>
  <c r="P897" i="10"/>
  <c r="J897" i="10"/>
  <c r="BE897" i="10" s="1"/>
  <c r="BK893" i="10"/>
  <c r="BI893" i="10"/>
  <c r="BH893" i="10"/>
  <c r="BG893" i="10"/>
  <c r="BF893" i="10"/>
  <c r="T893" i="10"/>
  <c r="R893" i="10"/>
  <c r="P893" i="10"/>
  <c r="J893" i="10"/>
  <c r="BE893" i="10" s="1"/>
  <c r="BK891" i="10"/>
  <c r="BI891" i="10"/>
  <c r="BH891" i="10"/>
  <c r="BG891" i="10"/>
  <c r="BF891" i="10"/>
  <c r="T891" i="10"/>
  <c r="R891" i="10"/>
  <c r="P891" i="10"/>
  <c r="J891" i="10"/>
  <c r="BE891" i="10" s="1"/>
  <c r="BK889" i="10"/>
  <c r="BI889" i="10"/>
  <c r="BH889" i="10"/>
  <c r="BG889" i="10"/>
  <c r="BF889" i="10"/>
  <c r="T889" i="10"/>
  <c r="R889" i="10"/>
  <c r="P889" i="10"/>
  <c r="J889" i="10"/>
  <c r="BE889" i="10" s="1"/>
  <c r="BK886" i="10"/>
  <c r="BI886" i="10"/>
  <c r="BH886" i="10"/>
  <c r="BG886" i="10"/>
  <c r="BF886" i="10"/>
  <c r="T886" i="10"/>
  <c r="R886" i="10"/>
  <c r="P886" i="10"/>
  <c r="J886" i="10"/>
  <c r="BE886" i="10" s="1"/>
  <c r="BK882" i="10"/>
  <c r="BI882" i="10"/>
  <c r="BH882" i="10"/>
  <c r="BG882" i="10"/>
  <c r="BF882" i="10"/>
  <c r="T882" i="10"/>
  <c r="R882" i="10"/>
  <c r="P882" i="10"/>
  <c r="J882" i="10"/>
  <c r="BE882" i="10" s="1"/>
  <c r="BK876" i="10"/>
  <c r="BI876" i="10"/>
  <c r="BH876" i="10"/>
  <c r="BG876" i="10"/>
  <c r="BF876" i="10"/>
  <c r="T876" i="10"/>
  <c r="R876" i="10"/>
  <c r="P876" i="10"/>
  <c r="J876" i="10"/>
  <c r="BE876" i="10" s="1"/>
  <c r="BK872" i="10"/>
  <c r="BI872" i="10"/>
  <c r="BH872" i="10"/>
  <c r="BG872" i="10"/>
  <c r="BF872" i="10"/>
  <c r="T872" i="10"/>
  <c r="R872" i="10"/>
  <c r="P872" i="10"/>
  <c r="J872" i="10"/>
  <c r="BE872" i="10" s="1"/>
  <c r="BK869" i="10"/>
  <c r="BI869" i="10"/>
  <c r="BH869" i="10"/>
  <c r="BG869" i="10"/>
  <c r="BF869" i="10"/>
  <c r="T869" i="10"/>
  <c r="R869" i="10"/>
  <c r="P869" i="10"/>
  <c r="J869" i="10"/>
  <c r="BE869" i="10" s="1"/>
  <c r="BK867" i="10"/>
  <c r="BI867" i="10"/>
  <c r="BH867" i="10"/>
  <c r="BG867" i="10"/>
  <c r="BF867" i="10"/>
  <c r="T867" i="10"/>
  <c r="R867" i="10"/>
  <c r="P867" i="10"/>
  <c r="J867" i="10"/>
  <c r="BE867" i="10" s="1"/>
  <c r="BK865" i="10"/>
  <c r="BI865" i="10"/>
  <c r="BH865" i="10"/>
  <c r="BG865" i="10"/>
  <c r="BF865" i="10"/>
  <c r="T865" i="10"/>
  <c r="R865" i="10"/>
  <c r="P865" i="10"/>
  <c r="J865" i="10"/>
  <c r="BE865" i="10" s="1"/>
  <c r="BK863" i="10"/>
  <c r="BI863" i="10"/>
  <c r="BH863" i="10"/>
  <c r="BG863" i="10"/>
  <c r="BF863" i="10"/>
  <c r="T863" i="10"/>
  <c r="R863" i="10"/>
  <c r="P863" i="10"/>
  <c r="J863" i="10"/>
  <c r="BE863" i="10" s="1"/>
  <c r="BK861" i="10"/>
  <c r="BI861" i="10"/>
  <c r="BH861" i="10"/>
  <c r="BG861" i="10"/>
  <c r="BF861" i="10"/>
  <c r="T861" i="10"/>
  <c r="R861" i="10"/>
  <c r="P861" i="10"/>
  <c r="J861" i="10"/>
  <c r="BE861" i="10" s="1"/>
  <c r="BK859" i="10"/>
  <c r="BI859" i="10"/>
  <c r="BH859" i="10"/>
  <c r="BG859" i="10"/>
  <c r="BF859" i="10"/>
  <c r="T859" i="10"/>
  <c r="R859" i="10"/>
  <c r="P859" i="10"/>
  <c r="J859" i="10"/>
  <c r="BE859" i="10" s="1"/>
  <c r="BK856" i="10"/>
  <c r="BI856" i="10"/>
  <c r="BH856" i="10"/>
  <c r="BG856" i="10"/>
  <c r="BF856" i="10"/>
  <c r="T856" i="10"/>
  <c r="R856" i="10"/>
  <c r="P856" i="10"/>
  <c r="J856" i="10"/>
  <c r="BE856" i="10" s="1"/>
  <c r="BK853" i="10"/>
  <c r="BI853" i="10"/>
  <c r="BH853" i="10"/>
  <c r="BG853" i="10"/>
  <c r="BF853" i="10"/>
  <c r="T853" i="10"/>
  <c r="R853" i="10"/>
  <c r="P853" i="10"/>
  <c r="J853" i="10"/>
  <c r="BE853" i="10" s="1"/>
  <c r="BK851" i="10"/>
  <c r="BI851" i="10"/>
  <c r="BH851" i="10"/>
  <c r="BG851" i="10"/>
  <c r="BF851" i="10"/>
  <c r="T851" i="10"/>
  <c r="T848" i="10" s="1"/>
  <c r="R851" i="10"/>
  <c r="P851" i="10"/>
  <c r="J851" i="10"/>
  <c r="BE851" i="10" s="1"/>
  <c r="BK849" i="10"/>
  <c r="BK848" i="10" s="1"/>
  <c r="J848" i="10" s="1"/>
  <c r="J117" i="10" s="1"/>
  <c r="BI849" i="10"/>
  <c r="BH849" i="10"/>
  <c r="BG849" i="10"/>
  <c r="BF849" i="10"/>
  <c r="T849" i="10"/>
  <c r="R849" i="10"/>
  <c r="P849" i="10"/>
  <c r="P848" i="10" s="1"/>
  <c r="J849" i="10"/>
  <c r="BE849" i="10" s="1"/>
  <c r="R848" i="10"/>
  <c r="BK844" i="10"/>
  <c r="BI844" i="10"/>
  <c r="BH844" i="10"/>
  <c r="BG844" i="10"/>
  <c r="BF844" i="10"/>
  <c r="T844" i="10"/>
  <c r="R844" i="10"/>
  <c r="P844" i="10"/>
  <c r="J844" i="10"/>
  <c r="BE844" i="10" s="1"/>
  <c r="BK842" i="10"/>
  <c r="BI842" i="10"/>
  <c r="BH842" i="10"/>
  <c r="BG842" i="10"/>
  <c r="BF842" i="10"/>
  <c r="T842" i="10"/>
  <c r="R842" i="10"/>
  <c r="R840" i="10" s="1"/>
  <c r="P842" i="10"/>
  <c r="J842" i="10"/>
  <c r="BE842" i="10" s="1"/>
  <c r="BK841" i="10"/>
  <c r="BK840" i="10" s="1"/>
  <c r="J840" i="10" s="1"/>
  <c r="J116" i="10" s="1"/>
  <c r="BI841" i="10"/>
  <c r="BH841" i="10"/>
  <c r="BG841" i="10"/>
  <c r="BF841" i="10"/>
  <c r="T841" i="10"/>
  <c r="T840" i="10" s="1"/>
  <c r="R841" i="10"/>
  <c r="P841" i="10"/>
  <c r="J841" i="10"/>
  <c r="BE841" i="10" s="1"/>
  <c r="P840" i="10"/>
  <c r="BK839" i="10"/>
  <c r="BI839" i="10"/>
  <c r="BH839" i="10"/>
  <c r="BG839" i="10"/>
  <c r="BF839" i="10"/>
  <c r="T839" i="10"/>
  <c r="R839" i="10"/>
  <c r="P839" i="10"/>
  <c r="J839" i="10"/>
  <c r="BE839" i="10" s="1"/>
  <c r="BK838" i="10"/>
  <c r="BI838" i="10"/>
  <c r="BH838" i="10"/>
  <c r="BG838" i="10"/>
  <c r="BF838" i="10"/>
  <c r="T838" i="10"/>
  <c r="R838" i="10"/>
  <c r="P838" i="10"/>
  <c r="J838" i="10"/>
  <c r="BE838" i="10" s="1"/>
  <c r="BK837" i="10"/>
  <c r="BI837" i="10"/>
  <c r="BH837" i="10"/>
  <c r="BG837" i="10"/>
  <c r="BF837" i="10"/>
  <c r="T837" i="10"/>
  <c r="R837" i="10"/>
  <c r="P837" i="10"/>
  <c r="J837" i="10"/>
  <c r="BE837" i="10" s="1"/>
  <c r="BK836" i="10"/>
  <c r="BI836" i="10"/>
  <c r="BH836" i="10"/>
  <c r="BG836" i="10"/>
  <c r="BF836" i="10"/>
  <c r="T836" i="10"/>
  <c r="R836" i="10"/>
  <c r="P836" i="10"/>
  <c r="J836" i="10"/>
  <c r="BE836" i="10" s="1"/>
  <c r="BK834" i="10"/>
  <c r="BI834" i="10"/>
  <c r="BH834" i="10"/>
  <c r="BG834" i="10"/>
  <c r="BF834" i="10"/>
  <c r="T834" i="10"/>
  <c r="R834" i="10"/>
  <c r="P834" i="10"/>
  <c r="J834" i="10"/>
  <c r="BE834" i="10" s="1"/>
  <c r="BK833" i="10"/>
  <c r="BI833" i="10"/>
  <c r="BH833" i="10"/>
  <c r="BG833" i="10"/>
  <c r="BF833" i="10"/>
  <c r="T833" i="10"/>
  <c r="R833" i="10"/>
  <c r="P833" i="10"/>
  <c r="J833" i="10"/>
  <c r="BE833" i="10" s="1"/>
  <c r="BK832" i="10"/>
  <c r="BI832" i="10"/>
  <c r="BH832" i="10"/>
  <c r="BG832" i="10"/>
  <c r="BF832" i="10"/>
  <c r="T832" i="10"/>
  <c r="R832" i="10"/>
  <c r="P832" i="10"/>
  <c r="J832" i="10"/>
  <c r="BE832" i="10" s="1"/>
  <c r="BK831" i="10"/>
  <c r="BI831" i="10"/>
  <c r="BH831" i="10"/>
  <c r="BG831" i="10"/>
  <c r="BF831" i="10"/>
  <c r="T831" i="10"/>
  <c r="R831" i="10"/>
  <c r="P831" i="10"/>
  <c r="J831" i="10"/>
  <c r="BE831" i="10" s="1"/>
  <c r="BK829" i="10"/>
  <c r="BI829" i="10"/>
  <c r="BH829" i="10"/>
  <c r="BG829" i="10"/>
  <c r="BF829" i="10"/>
  <c r="T829" i="10"/>
  <c r="R829" i="10"/>
  <c r="P829" i="10"/>
  <c r="J829" i="10"/>
  <c r="BE829" i="10" s="1"/>
  <c r="BK827" i="10"/>
  <c r="BI827" i="10"/>
  <c r="BH827" i="10"/>
  <c r="BG827" i="10"/>
  <c r="BF827" i="10"/>
  <c r="T827" i="10"/>
  <c r="R827" i="10"/>
  <c r="P827" i="10"/>
  <c r="J827" i="10"/>
  <c r="BE827" i="10" s="1"/>
  <c r="BK826" i="10"/>
  <c r="BI826" i="10"/>
  <c r="BH826" i="10"/>
  <c r="BG826" i="10"/>
  <c r="BF826" i="10"/>
  <c r="T826" i="10"/>
  <c r="R826" i="10"/>
  <c r="P826" i="10"/>
  <c r="J826" i="10"/>
  <c r="BE826" i="10" s="1"/>
  <c r="BK825" i="10"/>
  <c r="BI825" i="10"/>
  <c r="BH825" i="10"/>
  <c r="BG825" i="10"/>
  <c r="BF825" i="10"/>
  <c r="T825" i="10"/>
  <c r="R825" i="10"/>
  <c r="P825" i="10"/>
  <c r="J825" i="10"/>
  <c r="BE825" i="10" s="1"/>
  <c r="BK824" i="10"/>
  <c r="BI824" i="10"/>
  <c r="BH824" i="10"/>
  <c r="BG824" i="10"/>
  <c r="BF824" i="10"/>
  <c r="T824" i="10"/>
  <c r="R824" i="10"/>
  <c r="P824" i="10"/>
  <c r="J824" i="10"/>
  <c r="BE824" i="10" s="1"/>
  <c r="BK822" i="10"/>
  <c r="BI822" i="10"/>
  <c r="BH822" i="10"/>
  <c r="BG822" i="10"/>
  <c r="BF822" i="10"/>
  <c r="T822" i="10"/>
  <c r="R822" i="10"/>
  <c r="P822" i="10"/>
  <c r="J822" i="10"/>
  <c r="BE822" i="10" s="1"/>
  <c r="BK820" i="10"/>
  <c r="BI820" i="10"/>
  <c r="BH820" i="10"/>
  <c r="BG820" i="10"/>
  <c r="BF820" i="10"/>
  <c r="T820" i="10"/>
  <c r="R820" i="10"/>
  <c r="P820" i="10"/>
  <c r="J820" i="10"/>
  <c r="BE820" i="10" s="1"/>
  <c r="BK818" i="10"/>
  <c r="BI818" i="10"/>
  <c r="BH818" i="10"/>
  <c r="BG818" i="10"/>
  <c r="BF818" i="10"/>
  <c r="T818" i="10"/>
  <c r="R818" i="10"/>
  <c r="P818" i="10"/>
  <c r="J818" i="10"/>
  <c r="BE818" i="10" s="1"/>
  <c r="BK815" i="10"/>
  <c r="BI815" i="10"/>
  <c r="BH815" i="10"/>
  <c r="BG815" i="10"/>
  <c r="BF815" i="10"/>
  <c r="T815" i="10"/>
  <c r="R815" i="10"/>
  <c r="P815" i="10"/>
  <c r="J815" i="10"/>
  <c r="BE815" i="10" s="1"/>
  <c r="BK812" i="10"/>
  <c r="BI812" i="10"/>
  <c r="BH812" i="10"/>
  <c r="BG812" i="10"/>
  <c r="BF812" i="10"/>
  <c r="T812" i="10"/>
  <c r="R812" i="10"/>
  <c r="P812" i="10"/>
  <c r="J812" i="10"/>
  <c r="BE812" i="10" s="1"/>
  <c r="BK811" i="10"/>
  <c r="BI811" i="10"/>
  <c r="BH811" i="10"/>
  <c r="BG811" i="10"/>
  <c r="BF811" i="10"/>
  <c r="T811" i="10"/>
  <c r="R811" i="10"/>
  <c r="P811" i="10"/>
  <c r="J811" i="10"/>
  <c r="BE811" i="10" s="1"/>
  <c r="BK808" i="10"/>
  <c r="BI808" i="10"/>
  <c r="BH808" i="10"/>
  <c r="BG808" i="10"/>
  <c r="BF808" i="10"/>
  <c r="T808" i="10"/>
  <c r="R808" i="10"/>
  <c r="P808" i="10"/>
  <c r="J808" i="10"/>
  <c r="BE808" i="10" s="1"/>
  <c r="T807" i="10"/>
  <c r="R807" i="10"/>
  <c r="BK806" i="10"/>
  <c r="BI806" i="10"/>
  <c r="BH806" i="10"/>
  <c r="BG806" i="10"/>
  <c r="BF806" i="10"/>
  <c r="T806" i="10"/>
  <c r="R806" i="10"/>
  <c r="P806" i="10"/>
  <c r="J806" i="10"/>
  <c r="BE806" i="10" s="1"/>
  <c r="BK804" i="10"/>
  <c r="BI804" i="10"/>
  <c r="BH804" i="10"/>
  <c r="BG804" i="10"/>
  <c r="BF804" i="10"/>
  <c r="T804" i="10"/>
  <c r="R804" i="10"/>
  <c r="P804" i="10"/>
  <c r="J804" i="10"/>
  <c r="BE804" i="10" s="1"/>
  <c r="BK801" i="10"/>
  <c r="BI801" i="10"/>
  <c r="BH801" i="10"/>
  <c r="BG801" i="10"/>
  <c r="BF801" i="10"/>
  <c r="T801" i="10"/>
  <c r="R801" i="10"/>
  <c r="P801" i="10"/>
  <c r="J801" i="10"/>
  <c r="BE801" i="10" s="1"/>
  <c r="BK796" i="10"/>
  <c r="BI796" i="10"/>
  <c r="BH796" i="10"/>
  <c r="BG796" i="10"/>
  <c r="BF796" i="10"/>
  <c r="T796" i="10"/>
  <c r="R796" i="10"/>
  <c r="P796" i="10"/>
  <c r="J796" i="10"/>
  <c r="BE796" i="10" s="1"/>
  <c r="BK791" i="10"/>
  <c r="BI791" i="10"/>
  <c r="BH791" i="10"/>
  <c r="BG791" i="10"/>
  <c r="BF791" i="10"/>
  <c r="T791" i="10"/>
  <c r="R791" i="10"/>
  <c r="P791" i="10"/>
  <c r="J791" i="10"/>
  <c r="BE791" i="10" s="1"/>
  <c r="BK787" i="10"/>
  <c r="BI787" i="10"/>
  <c r="BH787" i="10"/>
  <c r="BG787" i="10"/>
  <c r="BF787" i="10"/>
  <c r="T787" i="10"/>
  <c r="R787" i="10"/>
  <c r="R770" i="10" s="1"/>
  <c r="P787" i="10"/>
  <c r="J787" i="10"/>
  <c r="BE787" i="10" s="1"/>
  <c r="BK784" i="10"/>
  <c r="BI784" i="10"/>
  <c r="BH784" i="10"/>
  <c r="BG784" i="10"/>
  <c r="BF784" i="10"/>
  <c r="BE784" i="10"/>
  <c r="T784" i="10"/>
  <c r="R784" i="10"/>
  <c r="P784" i="10"/>
  <c r="J784" i="10"/>
  <c r="BK782" i="10"/>
  <c r="BI782" i="10"/>
  <c r="BH782" i="10"/>
  <c r="BG782" i="10"/>
  <c r="BF782" i="10"/>
  <c r="T782" i="10"/>
  <c r="R782" i="10"/>
  <c r="P782" i="10"/>
  <c r="J782" i="10"/>
  <c r="BE782" i="10" s="1"/>
  <c r="BK780" i="10"/>
  <c r="BI780" i="10"/>
  <c r="BH780" i="10"/>
  <c r="BG780" i="10"/>
  <c r="BF780" i="10"/>
  <c r="T780" i="10"/>
  <c r="R780" i="10"/>
  <c r="P780" i="10"/>
  <c r="J780" i="10"/>
  <c r="BE780" i="10" s="1"/>
  <c r="BK778" i="10"/>
  <c r="BI778" i="10"/>
  <c r="BH778" i="10"/>
  <c r="BG778" i="10"/>
  <c r="BF778" i="10"/>
  <c r="T778" i="10"/>
  <c r="R778" i="10"/>
  <c r="P778" i="10"/>
  <c r="J778" i="10"/>
  <c r="BE778" i="10" s="1"/>
  <c r="BK776" i="10"/>
  <c r="BI776" i="10"/>
  <c r="BH776" i="10"/>
  <c r="BG776" i="10"/>
  <c r="BF776" i="10"/>
  <c r="T776" i="10"/>
  <c r="R776" i="10"/>
  <c r="P776" i="10"/>
  <c r="J776" i="10"/>
  <c r="BE776" i="10" s="1"/>
  <c r="BK774" i="10"/>
  <c r="BI774" i="10"/>
  <c r="BH774" i="10"/>
  <c r="BG774" i="10"/>
  <c r="BF774" i="10"/>
  <c r="T774" i="10"/>
  <c r="R774" i="10"/>
  <c r="P774" i="10"/>
  <c r="J774" i="10"/>
  <c r="BE774" i="10" s="1"/>
  <c r="BK771" i="10"/>
  <c r="BI771" i="10"/>
  <c r="BH771" i="10"/>
  <c r="BG771" i="10"/>
  <c r="BF771" i="10"/>
  <c r="T771" i="10"/>
  <c r="R771" i="10"/>
  <c r="P771" i="10"/>
  <c r="P770" i="10" s="1"/>
  <c r="J771" i="10"/>
  <c r="BE771" i="10" s="1"/>
  <c r="BK769" i="10"/>
  <c r="BI769" i="10"/>
  <c r="BH769" i="10"/>
  <c r="BG769" i="10"/>
  <c r="BF769" i="10"/>
  <c r="T769" i="10"/>
  <c r="R769" i="10"/>
  <c r="P769" i="10"/>
  <c r="J769" i="10"/>
  <c r="BE769" i="10" s="1"/>
  <c r="BK764" i="10"/>
  <c r="BI764" i="10"/>
  <c r="BH764" i="10"/>
  <c r="BG764" i="10"/>
  <c r="BF764" i="10"/>
  <c r="T764" i="10"/>
  <c r="R764" i="10"/>
  <c r="P764" i="10"/>
  <c r="J764" i="10"/>
  <c r="BE764" i="10" s="1"/>
  <c r="BK760" i="10"/>
  <c r="BI760" i="10"/>
  <c r="BH760" i="10"/>
  <c r="BG760" i="10"/>
  <c r="BF760" i="10"/>
  <c r="T760" i="10"/>
  <c r="R760" i="10"/>
  <c r="P760" i="10"/>
  <c r="J760" i="10"/>
  <c r="BE760" i="10" s="1"/>
  <c r="BK756" i="10"/>
  <c r="BI756" i="10"/>
  <c r="BH756" i="10"/>
  <c r="BG756" i="10"/>
  <c r="BF756" i="10"/>
  <c r="T756" i="10"/>
  <c r="R756" i="10"/>
  <c r="P756" i="10"/>
  <c r="J756" i="10"/>
  <c r="BE756" i="10" s="1"/>
  <c r="BK752" i="10"/>
  <c r="BI752" i="10"/>
  <c r="BH752" i="10"/>
  <c r="BG752" i="10"/>
  <c r="BF752" i="10"/>
  <c r="T752" i="10"/>
  <c r="T725" i="10" s="1"/>
  <c r="R752" i="10"/>
  <c r="P752" i="10"/>
  <c r="J752" i="10"/>
  <c r="BE752" i="10" s="1"/>
  <c r="BK748" i="10"/>
  <c r="BI748" i="10"/>
  <c r="BH748" i="10"/>
  <c r="BG748" i="10"/>
  <c r="BF748" i="10"/>
  <c r="T748" i="10"/>
  <c r="R748" i="10"/>
  <c r="P748" i="10"/>
  <c r="J748" i="10"/>
  <c r="BE748" i="10" s="1"/>
  <c r="BK744" i="10"/>
  <c r="BI744" i="10"/>
  <c r="BH744" i="10"/>
  <c r="BG744" i="10"/>
  <c r="BF744" i="10"/>
  <c r="T744" i="10"/>
  <c r="R744" i="10"/>
  <c r="P744" i="10"/>
  <c r="J744" i="10"/>
  <c r="BE744" i="10" s="1"/>
  <c r="BK740" i="10"/>
  <c r="BI740" i="10"/>
  <c r="BH740" i="10"/>
  <c r="BG740" i="10"/>
  <c r="BF740" i="10"/>
  <c r="T740" i="10"/>
  <c r="R740" i="10"/>
  <c r="P740" i="10"/>
  <c r="J740" i="10"/>
  <c r="BE740" i="10" s="1"/>
  <c r="BK736" i="10"/>
  <c r="BI736" i="10"/>
  <c r="BH736" i="10"/>
  <c r="BG736" i="10"/>
  <c r="BF736" i="10"/>
  <c r="T736" i="10"/>
  <c r="R736" i="10"/>
  <c r="P736" i="10"/>
  <c r="J736" i="10"/>
  <c r="BE736" i="10" s="1"/>
  <c r="BK732" i="10"/>
  <c r="BI732" i="10"/>
  <c r="BH732" i="10"/>
  <c r="BG732" i="10"/>
  <c r="BF732" i="10"/>
  <c r="T732" i="10"/>
  <c r="R732" i="10"/>
  <c r="R725" i="10" s="1"/>
  <c r="P732" i="10"/>
  <c r="J732" i="10"/>
  <c r="BE732" i="10" s="1"/>
  <c r="BK730" i="10"/>
  <c r="BI730" i="10"/>
  <c r="BH730" i="10"/>
  <c r="BG730" i="10"/>
  <c r="BF730" i="10"/>
  <c r="T730" i="10"/>
  <c r="R730" i="10"/>
  <c r="P730" i="10"/>
  <c r="J730" i="10"/>
  <c r="BE730" i="10" s="1"/>
  <c r="BK726" i="10"/>
  <c r="BI726" i="10"/>
  <c r="BH726" i="10"/>
  <c r="BG726" i="10"/>
  <c r="BF726" i="10"/>
  <c r="T726" i="10"/>
  <c r="R726" i="10"/>
  <c r="P726" i="10"/>
  <c r="P725" i="10" s="1"/>
  <c r="J726" i="10"/>
  <c r="BE726" i="10" s="1"/>
  <c r="BK724" i="10"/>
  <c r="BI724" i="10"/>
  <c r="BH724" i="10"/>
  <c r="BG724" i="10"/>
  <c r="BF724" i="10"/>
  <c r="T724" i="10"/>
  <c r="R724" i="10"/>
  <c r="P724" i="10"/>
  <c r="J724" i="10"/>
  <c r="BE724" i="10" s="1"/>
  <c r="BK721" i="10"/>
  <c r="BI721" i="10"/>
  <c r="BH721" i="10"/>
  <c r="BG721" i="10"/>
  <c r="BF721" i="10"/>
  <c r="T721" i="10"/>
  <c r="R721" i="10"/>
  <c r="P721" i="10"/>
  <c r="J721" i="10"/>
  <c r="BE721" i="10" s="1"/>
  <c r="BK718" i="10"/>
  <c r="BI718" i="10"/>
  <c r="BH718" i="10"/>
  <c r="BG718" i="10"/>
  <c r="BF718" i="10"/>
  <c r="BE718" i="10"/>
  <c r="T718" i="10"/>
  <c r="R718" i="10"/>
  <c r="P718" i="10"/>
  <c r="J718" i="10"/>
  <c r="BK714" i="10"/>
  <c r="BI714" i="10"/>
  <c r="BH714" i="10"/>
  <c r="BG714" i="10"/>
  <c r="BF714" i="10"/>
  <c r="T714" i="10"/>
  <c r="R714" i="10"/>
  <c r="P714" i="10"/>
  <c r="P690" i="10" s="1"/>
  <c r="J714" i="10"/>
  <c r="BE714" i="10" s="1"/>
  <c r="BK712" i="10"/>
  <c r="BI712" i="10"/>
  <c r="BH712" i="10"/>
  <c r="BG712" i="10"/>
  <c r="BF712" i="10"/>
  <c r="T712" i="10"/>
  <c r="R712" i="10"/>
  <c r="P712" i="10"/>
  <c r="J712" i="10"/>
  <c r="BE712" i="10" s="1"/>
  <c r="BK710" i="10"/>
  <c r="BI710" i="10"/>
  <c r="BH710" i="10"/>
  <c r="BG710" i="10"/>
  <c r="BF710" i="10"/>
  <c r="T710" i="10"/>
  <c r="R710" i="10"/>
  <c r="P710" i="10"/>
  <c r="J710" i="10"/>
  <c r="BE710" i="10" s="1"/>
  <c r="BK708" i="10"/>
  <c r="BI708" i="10"/>
  <c r="BH708" i="10"/>
  <c r="BG708" i="10"/>
  <c r="BF708" i="10"/>
  <c r="T708" i="10"/>
  <c r="R708" i="10"/>
  <c r="P708" i="10"/>
  <c r="J708" i="10"/>
  <c r="BE708" i="10" s="1"/>
  <c r="BK706" i="10"/>
  <c r="BI706" i="10"/>
  <c r="BH706" i="10"/>
  <c r="BG706" i="10"/>
  <c r="BF706" i="10"/>
  <c r="T706" i="10"/>
  <c r="R706" i="10"/>
  <c r="P706" i="10"/>
  <c r="J706" i="10"/>
  <c r="BE706" i="10" s="1"/>
  <c r="BK702" i="10"/>
  <c r="BI702" i="10"/>
  <c r="BH702" i="10"/>
  <c r="BG702" i="10"/>
  <c r="BF702" i="10"/>
  <c r="T702" i="10"/>
  <c r="R702" i="10"/>
  <c r="P702" i="10"/>
  <c r="J702" i="10"/>
  <c r="BE702" i="10" s="1"/>
  <c r="BK695" i="10"/>
  <c r="BI695" i="10"/>
  <c r="BH695" i="10"/>
  <c r="BG695" i="10"/>
  <c r="BF695" i="10"/>
  <c r="T695" i="10"/>
  <c r="R695" i="10"/>
  <c r="P695" i="10"/>
  <c r="J695" i="10"/>
  <c r="BE695" i="10" s="1"/>
  <c r="BK691" i="10"/>
  <c r="BI691" i="10"/>
  <c r="BH691" i="10"/>
  <c r="BG691" i="10"/>
  <c r="BF691" i="10"/>
  <c r="T691" i="10"/>
  <c r="R691" i="10"/>
  <c r="R690" i="10" s="1"/>
  <c r="P691" i="10"/>
  <c r="J691" i="10"/>
  <c r="BE691" i="10" s="1"/>
  <c r="T690" i="10"/>
  <c r="BK688" i="10"/>
  <c r="BI688" i="10"/>
  <c r="BH688" i="10"/>
  <c r="BG688" i="10"/>
  <c r="BF688" i="10"/>
  <c r="T688" i="10"/>
  <c r="R688" i="10"/>
  <c r="R687" i="10" s="1"/>
  <c r="P688" i="10"/>
  <c r="J688" i="10"/>
  <c r="BE688" i="10" s="1"/>
  <c r="BK687" i="10"/>
  <c r="J687" i="10" s="1"/>
  <c r="J110" i="10" s="1"/>
  <c r="T687" i="10"/>
  <c r="P687" i="10"/>
  <c r="BK685" i="10"/>
  <c r="BI685" i="10"/>
  <c r="BH685" i="10"/>
  <c r="BG685" i="10"/>
  <c r="BF685" i="10"/>
  <c r="T685" i="10"/>
  <c r="R685" i="10"/>
  <c r="P685" i="10"/>
  <c r="J685" i="10"/>
  <c r="BE685" i="10" s="1"/>
  <c r="BK683" i="10"/>
  <c r="BI683" i="10"/>
  <c r="BH683" i="10"/>
  <c r="BG683" i="10"/>
  <c r="BF683" i="10"/>
  <c r="T683" i="10"/>
  <c r="R683" i="10"/>
  <c r="P683" i="10"/>
  <c r="J683" i="10"/>
  <c r="BE683" i="10" s="1"/>
  <c r="BK681" i="10"/>
  <c r="BI681" i="10"/>
  <c r="BH681" i="10"/>
  <c r="BG681" i="10"/>
  <c r="BF681" i="10"/>
  <c r="T681" i="10"/>
  <c r="R681" i="10"/>
  <c r="P681" i="10"/>
  <c r="J681" i="10"/>
  <c r="BE681" i="10" s="1"/>
  <c r="BK680" i="10"/>
  <c r="BI680" i="10"/>
  <c r="BH680" i="10"/>
  <c r="BG680" i="10"/>
  <c r="BF680" i="10"/>
  <c r="T680" i="10"/>
  <c r="R680" i="10"/>
  <c r="P680" i="10"/>
  <c r="J680" i="10"/>
  <c r="BE680" i="10" s="1"/>
  <c r="BK678" i="10"/>
  <c r="BI678" i="10"/>
  <c r="BH678" i="10"/>
  <c r="BG678" i="10"/>
  <c r="BF678" i="10"/>
  <c r="T678" i="10"/>
  <c r="R678" i="10"/>
  <c r="P678" i="10"/>
  <c r="J678" i="10"/>
  <c r="BE678" i="10" s="1"/>
  <c r="BK676" i="10"/>
  <c r="BI676" i="10"/>
  <c r="BH676" i="10"/>
  <c r="BG676" i="10"/>
  <c r="BF676" i="10"/>
  <c r="T676" i="10"/>
  <c r="R676" i="10"/>
  <c r="P676" i="10"/>
  <c r="J676" i="10"/>
  <c r="BE676" i="10" s="1"/>
  <c r="BK675" i="10"/>
  <c r="BI675" i="10"/>
  <c r="BH675" i="10"/>
  <c r="BG675" i="10"/>
  <c r="BF675" i="10"/>
  <c r="T675" i="10"/>
  <c r="R675" i="10"/>
  <c r="P675" i="10"/>
  <c r="J675" i="10"/>
  <c r="BE675" i="10" s="1"/>
  <c r="BK674" i="10"/>
  <c r="BI674" i="10"/>
  <c r="BH674" i="10"/>
  <c r="BG674" i="10"/>
  <c r="BF674" i="10"/>
  <c r="T674" i="10"/>
  <c r="T673" i="10" s="1"/>
  <c r="R674" i="10"/>
  <c r="P674" i="10"/>
  <c r="P673" i="10" s="1"/>
  <c r="J674" i="10"/>
  <c r="BE674" i="10" s="1"/>
  <c r="BK673" i="10"/>
  <c r="J673" i="10" s="1"/>
  <c r="J109" i="10" s="1"/>
  <c r="R673" i="10"/>
  <c r="BK670" i="10"/>
  <c r="BI670" i="10"/>
  <c r="BH670" i="10"/>
  <c r="BG670" i="10"/>
  <c r="BF670" i="10"/>
  <c r="T670" i="10"/>
  <c r="R670" i="10"/>
  <c r="P670" i="10"/>
  <c r="J670" i="10"/>
  <c r="BE670" i="10" s="1"/>
  <c r="BK668" i="10"/>
  <c r="BI668" i="10"/>
  <c r="BH668" i="10"/>
  <c r="BG668" i="10"/>
  <c r="BF668" i="10"/>
  <c r="T668" i="10"/>
  <c r="R668" i="10"/>
  <c r="P668" i="10"/>
  <c r="J668" i="10"/>
  <c r="BE668" i="10" s="1"/>
  <c r="BK662" i="10"/>
  <c r="BI662" i="10"/>
  <c r="BH662" i="10"/>
  <c r="BG662" i="10"/>
  <c r="BF662" i="10"/>
  <c r="T662" i="10"/>
  <c r="R662" i="10"/>
  <c r="P662" i="10"/>
  <c r="J662" i="10"/>
  <c r="BE662" i="10" s="1"/>
  <c r="BK659" i="10"/>
  <c r="BI659" i="10"/>
  <c r="BH659" i="10"/>
  <c r="BG659" i="10"/>
  <c r="BF659" i="10"/>
  <c r="T659" i="10"/>
  <c r="R659" i="10"/>
  <c r="P659" i="10"/>
  <c r="J659" i="10"/>
  <c r="BE659" i="10" s="1"/>
  <c r="BK654" i="10"/>
  <c r="BI654" i="10"/>
  <c r="BH654" i="10"/>
  <c r="BG654" i="10"/>
  <c r="BF654" i="10"/>
  <c r="T654" i="10"/>
  <c r="R654" i="10"/>
  <c r="P654" i="10"/>
  <c r="J654" i="10"/>
  <c r="BE654" i="10" s="1"/>
  <c r="BK652" i="10"/>
  <c r="BI652" i="10"/>
  <c r="BH652" i="10"/>
  <c r="BG652" i="10"/>
  <c r="BF652" i="10"/>
  <c r="T652" i="10"/>
  <c r="R652" i="10"/>
  <c r="P652" i="10"/>
  <c r="J652" i="10"/>
  <c r="BE652" i="10" s="1"/>
  <c r="BK649" i="10"/>
  <c r="BI649" i="10"/>
  <c r="BH649" i="10"/>
  <c r="BG649" i="10"/>
  <c r="BF649" i="10"/>
  <c r="T649" i="10"/>
  <c r="R649" i="10"/>
  <c r="P649" i="10"/>
  <c r="J649" i="10"/>
  <c r="BE649" i="10" s="1"/>
  <c r="BK647" i="10"/>
  <c r="BI647" i="10"/>
  <c r="BH647" i="10"/>
  <c r="BG647" i="10"/>
  <c r="BF647" i="10"/>
  <c r="T647" i="10"/>
  <c r="R647" i="10"/>
  <c r="P647" i="10"/>
  <c r="J647" i="10"/>
  <c r="BE647" i="10" s="1"/>
  <c r="BK645" i="10"/>
  <c r="BI645" i="10"/>
  <c r="BH645" i="10"/>
  <c r="BG645" i="10"/>
  <c r="BF645" i="10"/>
  <c r="T645" i="10"/>
  <c r="R645" i="10"/>
  <c r="P645" i="10"/>
  <c r="J645" i="10"/>
  <c r="BE645" i="10" s="1"/>
  <c r="BK643" i="10"/>
  <c r="BK639" i="10" s="1"/>
  <c r="J639" i="10" s="1"/>
  <c r="J108" i="10" s="1"/>
  <c r="BI643" i="10"/>
  <c r="BH643" i="10"/>
  <c r="BG643" i="10"/>
  <c r="BF643" i="10"/>
  <c r="BE643" i="10"/>
  <c r="T643" i="10"/>
  <c r="R643" i="10"/>
  <c r="P643" i="10"/>
  <c r="J643" i="10"/>
  <c r="BK640" i="10"/>
  <c r="BI640" i="10"/>
  <c r="BH640" i="10"/>
  <c r="BG640" i="10"/>
  <c r="BF640" i="10"/>
  <c r="T640" i="10"/>
  <c r="R640" i="10"/>
  <c r="R639" i="10" s="1"/>
  <c r="P640" i="10"/>
  <c r="J640" i="10"/>
  <c r="BE640" i="10" s="1"/>
  <c r="T639" i="10"/>
  <c r="P639" i="10"/>
  <c r="BK637" i="10"/>
  <c r="BI637" i="10"/>
  <c r="BH637" i="10"/>
  <c r="BG637" i="10"/>
  <c r="BF637" i="10"/>
  <c r="T637" i="10"/>
  <c r="R637" i="10"/>
  <c r="P637" i="10"/>
  <c r="J637" i="10"/>
  <c r="BE637" i="10" s="1"/>
  <c r="BK634" i="10"/>
  <c r="BI634" i="10"/>
  <c r="BH634" i="10"/>
  <c r="BG634" i="10"/>
  <c r="BF634" i="10"/>
  <c r="T634" i="10"/>
  <c r="R634" i="10"/>
  <c r="P634" i="10"/>
  <c r="J634" i="10"/>
  <c r="BE634" i="10" s="1"/>
  <c r="BK632" i="10"/>
  <c r="BI632" i="10"/>
  <c r="BH632" i="10"/>
  <c r="BG632" i="10"/>
  <c r="BF632" i="10"/>
  <c r="T632" i="10"/>
  <c r="R632" i="10"/>
  <c r="P632" i="10"/>
  <c r="J632" i="10"/>
  <c r="BE632" i="10" s="1"/>
  <c r="BK630" i="10"/>
  <c r="BI630" i="10"/>
  <c r="BH630" i="10"/>
  <c r="BG630" i="10"/>
  <c r="BF630" i="10"/>
  <c r="T630" i="10"/>
  <c r="R630" i="10"/>
  <c r="P630" i="10"/>
  <c r="J630" i="10"/>
  <c r="BE630" i="10" s="1"/>
  <c r="BK628" i="10"/>
  <c r="BI628" i="10"/>
  <c r="BH628" i="10"/>
  <c r="BG628" i="10"/>
  <c r="BF628" i="10"/>
  <c r="T628" i="10"/>
  <c r="R628" i="10"/>
  <c r="P628" i="10"/>
  <c r="J628" i="10"/>
  <c r="BE628" i="10" s="1"/>
  <c r="BK626" i="10"/>
  <c r="BI626" i="10"/>
  <c r="BH626" i="10"/>
  <c r="BG626" i="10"/>
  <c r="BF626" i="10"/>
  <c r="T626" i="10"/>
  <c r="R626" i="10"/>
  <c r="P626" i="10"/>
  <c r="J626" i="10"/>
  <c r="BE626" i="10" s="1"/>
  <c r="BK624" i="10"/>
  <c r="BK617" i="10" s="1"/>
  <c r="J617" i="10" s="1"/>
  <c r="J107" i="10" s="1"/>
  <c r="BI624" i="10"/>
  <c r="BH624" i="10"/>
  <c r="BG624" i="10"/>
  <c r="BF624" i="10"/>
  <c r="T624" i="10"/>
  <c r="R624" i="10"/>
  <c r="P624" i="10"/>
  <c r="J624" i="10"/>
  <c r="BE624" i="10" s="1"/>
  <c r="BK618" i="10"/>
  <c r="BI618" i="10"/>
  <c r="BH618" i="10"/>
  <c r="BG618" i="10"/>
  <c r="BF618" i="10"/>
  <c r="T618" i="10"/>
  <c r="T617" i="10" s="1"/>
  <c r="R618" i="10"/>
  <c r="P618" i="10"/>
  <c r="P617" i="10" s="1"/>
  <c r="J618" i="10"/>
  <c r="BE618" i="10" s="1"/>
  <c r="R617" i="10"/>
  <c r="BK613" i="10"/>
  <c r="BI613" i="10"/>
  <c r="BH613" i="10"/>
  <c r="BG613" i="10"/>
  <c r="BF613" i="10"/>
  <c r="T613" i="10"/>
  <c r="R613" i="10"/>
  <c r="P613" i="10"/>
  <c r="J613" i="10"/>
  <c r="BE613" i="10" s="1"/>
  <c r="BK609" i="10"/>
  <c r="BI609" i="10"/>
  <c r="BH609" i="10"/>
  <c r="BG609" i="10"/>
  <c r="BF609" i="10"/>
  <c r="T609" i="10"/>
  <c r="R609" i="10"/>
  <c r="P609" i="10"/>
  <c r="J609" i="10"/>
  <c r="BE609" i="10" s="1"/>
  <c r="BK607" i="10"/>
  <c r="BI607" i="10"/>
  <c r="BH607" i="10"/>
  <c r="BG607" i="10"/>
  <c r="BF607" i="10"/>
  <c r="T607" i="10"/>
  <c r="R607" i="10"/>
  <c r="P607" i="10"/>
  <c r="J607" i="10"/>
  <c r="BE607" i="10" s="1"/>
  <c r="BK606" i="10"/>
  <c r="BI606" i="10"/>
  <c r="BH606" i="10"/>
  <c r="BG606" i="10"/>
  <c r="BF606" i="10"/>
  <c r="T606" i="10"/>
  <c r="R606" i="10"/>
  <c r="P606" i="10"/>
  <c r="J606" i="10"/>
  <c r="BE606" i="10" s="1"/>
  <c r="BK602" i="10"/>
  <c r="BI602" i="10"/>
  <c r="BH602" i="10"/>
  <c r="BG602" i="10"/>
  <c r="BF602" i="10"/>
  <c r="T602" i="10"/>
  <c r="R602" i="10"/>
  <c r="P602" i="10"/>
  <c r="J602" i="10"/>
  <c r="BE602" i="10" s="1"/>
  <c r="BK599" i="10"/>
  <c r="BI599" i="10"/>
  <c r="BH599" i="10"/>
  <c r="BG599" i="10"/>
  <c r="BF599" i="10"/>
  <c r="T599" i="10"/>
  <c r="R599" i="10"/>
  <c r="P599" i="10"/>
  <c r="J599" i="10"/>
  <c r="BE599" i="10" s="1"/>
  <c r="BK596" i="10"/>
  <c r="BI596" i="10"/>
  <c r="BH596" i="10"/>
  <c r="BG596" i="10"/>
  <c r="BF596" i="10"/>
  <c r="T596" i="10"/>
  <c r="R596" i="10"/>
  <c r="P596" i="10"/>
  <c r="J596" i="10"/>
  <c r="BE596" i="10" s="1"/>
  <c r="BK593" i="10"/>
  <c r="BI593" i="10"/>
  <c r="BH593" i="10"/>
  <c r="BG593" i="10"/>
  <c r="BF593" i="10"/>
  <c r="T593" i="10"/>
  <c r="R593" i="10"/>
  <c r="P593" i="10"/>
  <c r="J593" i="10"/>
  <c r="BE593" i="10" s="1"/>
  <c r="BK592" i="10"/>
  <c r="BI592" i="10"/>
  <c r="BH592" i="10"/>
  <c r="BG592" i="10"/>
  <c r="BF592" i="10"/>
  <c r="T592" i="10"/>
  <c r="R592" i="10"/>
  <c r="P592" i="10"/>
  <c r="J592" i="10"/>
  <c r="BE592" i="10" s="1"/>
  <c r="BK589" i="10"/>
  <c r="BK588" i="10" s="1"/>
  <c r="J588" i="10" s="1"/>
  <c r="J106" i="10" s="1"/>
  <c r="BI589" i="10"/>
  <c r="BH589" i="10"/>
  <c r="BG589" i="10"/>
  <c r="BF589" i="10"/>
  <c r="T589" i="10"/>
  <c r="R589" i="10"/>
  <c r="R588" i="10" s="1"/>
  <c r="P589" i="10"/>
  <c r="J589" i="10"/>
  <c r="BE589" i="10" s="1"/>
  <c r="T588" i="10"/>
  <c r="P588" i="10"/>
  <c r="BK586" i="10"/>
  <c r="BI586" i="10"/>
  <c r="BH586" i="10"/>
  <c r="BG586" i="10"/>
  <c r="BF586" i="10"/>
  <c r="T586" i="10"/>
  <c r="R586" i="10"/>
  <c r="P586" i="10"/>
  <c r="J586" i="10"/>
  <c r="BE586" i="10" s="1"/>
  <c r="BK584" i="10"/>
  <c r="BI584" i="10"/>
  <c r="BH584" i="10"/>
  <c r="BG584" i="10"/>
  <c r="BF584" i="10"/>
  <c r="T584" i="10"/>
  <c r="R584" i="10"/>
  <c r="P584" i="10"/>
  <c r="J584" i="10"/>
  <c r="BE584" i="10" s="1"/>
  <c r="BK582" i="10"/>
  <c r="BI582" i="10"/>
  <c r="BH582" i="10"/>
  <c r="BG582" i="10"/>
  <c r="BF582" i="10"/>
  <c r="T582" i="10"/>
  <c r="R582" i="10"/>
  <c r="P582" i="10"/>
  <c r="J582" i="10"/>
  <c r="BE582" i="10" s="1"/>
  <c r="BK579" i="10"/>
  <c r="BI579" i="10"/>
  <c r="BH579" i="10"/>
  <c r="BG579" i="10"/>
  <c r="BF579" i="10"/>
  <c r="T579" i="10"/>
  <c r="T578" i="10" s="1"/>
  <c r="R579" i="10"/>
  <c r="P579" i="10"/>
  <c r="P578" i="10" s="1"/>
  <c r="J579" i="10"/>
  <c r="BE579" i="10" s="1"/>
  <c r="R578" i="10"/>
  <c r="BK576" i="10"/>
  <c r="BI576" i="10"/>
  <c r="BH576" i="10"/>
  <c r="BG576" i="10"/>
  <c r="BF576" i="10"/>
  <c r="T576" i="10"/>
  <c r="R576" i="10"/>
  <c r="P576" i="10"/>
  <c r="J576" i="10"/>
  <c r="BE576" i="10" s="1"/>
  <c r="BK572" i="10"/>
  <c r="BI572" i="10"/>
  <c r="BH572" i="10"/>
  <c r="BG572" i="10"/>
  <c r="BF572" i="10"/>
  <c r="T572" i="10"/>
  <c r="R572" i="10"/>
  <c r="P572" i="10"/>
  <c r="J572" i="10"/>
  <c r="BE572" i="10" s="1"/>
  <c r="BK570" i="10"/>
  <c r="BI570" i="10"/>
  <c r="BH570" i="10"/>
  <c r="BG570" i="10"/>
  <c r="BF570" i="10"/>
  <c r="T570" i="10"/>
  <c r="R570" i="10"/>
  <c r="P570" i="10"/>
  <c r="J570" i="10"/>
  <c r="BE570" i="10" s="1"/>
  <c r="BK565" i="10"/>
  <c r="BI565" i="10"/>
  <c r="BH565" i="10"/>
  <c r="BG565" i="10"/>
  <c r="BF565" i="10"/>
  <c r="T565" i="10"/>
  <c r="R565" i="10"/>
  <c r="P565" i="10"/>
  <c r="J565" i="10"/>
  <c r="BE565" i="10" s="1"/>
  <c r="BK552" i="10"/>
  <c r="BI552" i="10"/>
  <c r="BH552" i="10"/>
  <c r="BG552" i="10"/>
  <c r="BF552" i="10"/>
  <c r="BE552" i="10"/>
  <c r="T552" i="10"/>
  <c r="R552" i="10"/>
  <c r="P552" i="10"/>
  <c r="J552" i="10"/>
  <c r="BK550" i="10"/>
  <c r="BI550" i="10"/>
  <c r="BH550" i="10"/>
  <c r="BG550" i="10"/>
  <c r="BF550" i="10"/>
  <c r="T550" i="10"/>
  <c r="R550" i="10"/>
  <c r="P550" i="10"/>
  <c r="J550" i="10"/>
  <c r="BE550" i="10" s="1"/>
  <c r="BK548" i="10"/>
  <c r="BI548" i="10"/>
  <c r="BH548" i="10"/>
  <c r="BG548" i="10"/>
  <c r="BF548" i="10"/>
  <c r="T548" i="10"/>
  <c r="R548" i="10"/>
  <c r="P548" i="10"/>
  <c r="J548" i="10"/>
  <c r="BE548" i="10" s="1"/>
  <c r="BK546" i="10"/>
  <c r="BI546" i="10"/>
  <c r="BH546" i="10"/>
  <c r="BG546" i="10"/>
  <c r="BF546" i="10"/>
  <c r="T546" i="10"/>
  <c r="R546" i="10"/>
  <c r="P546" i="10"/>
  <c r="J546" i="10"/>
  <c r="BE546" i="10" s="1"/>
  <c r="BK544" i="10"/>
  <c r="BK541" i="10" s="1"/>
  <c r="J541" i="10" s="1"/>
  <c r="J104" i="10" s="1"/>
  <c r="BI544" i="10"/>
  <c r="BH544" i="10"/>
  <c r="BG544" i="10"/>
  <c r="BF544" i="10"/>
  <c r="T544" i="10"/>
  <c r="R544" i="10"/>
  <c r="P544" i="10"/>
  <c r="J544" i="10"/>
  <c r="BE544" i="10" s="1"/>
  <c r="BK542" i="10"/>
  <c r="BI542" i="10"/>
  <c r="BH542" i="10"/>
  <c r="BG542" i="10"/>
  <c r="BF542" i="10"/>
  <c r="T542" i="10"/>
  <c r="R542" i="10"/>
  <c r="R541" i="10" s="1"/>
  <c r="P542" i="10"/>
  <c r="J542" i="10"/>
  <c r="BE542" i="10" s="1"/>
  <c r="T541" i="10"/>
  <c r="P541" i="10"/>
  <c r="BK535" i="10"/>
  <c r="BI535" i="10"/>
  <c r="BH535" i="10"/>
  <c r="BG535" i="10"/>
  <c r="BF535" i="10"/>
  <c r="T535" i="10"/>
  <c r="R535" i="10"/>
  <c r="P535" i="10"/>
  <c r="J535" i="10"/>
  <c r="BE535" i="10" s="1"/>
  <c r="BK514" i="10"/>
  <c r="BI514" i="10"/>
  <c r="BH514" i="10"/>
  <c r="BG514" i="10"/>
  <c r="BF514" i="10"/>
  <c r="T514" i="10"/>
  <c r="R514" i="10"/>
  <c r="P514" i="10"/>
  <c r="J514" i="10"/>
  <c r="BE514" i="10" s="1"/>
  <c r="BK508" i="10"/>
  <c r="BI508" i="10"/>
  <c r="BH508" i="10"/>
  <c r="BG508" i="10"/>
  <c r="BF508" i="10"/>
  <c r="T508" i="10"/>
  <c r="R508" i="10"/>
  <c r="P508" i="10"/>
  <c r="J508" i="10"/>
  <c r="BE508" i="10" s="1"/>
  <c r="BK484" i="10"/>
  <c r="BI484" i="10"/>
  <c r="BH484" i="10"/>
  <c r="BG484" i="10"/>
  <c r="BF484" i="10"/>
  <c r="T484" i="10"/>
  <c r="R484" i="10"/>
  <c r="P484" i="10"/>
  <c r="J484" i="10"/>
  <c r="BE484" i="10" s="1"/>
  <c r="BK475" i="10"/>
  <c r="BI475" i="10"/>
  <c r="BH475" i="10"/>
  <c r="BG475" i="10"/>
  <c r="BF475" i="10"/>
  <c r="T475" i="10"/>
  <c r="R475" i="10"/>
  <c r="P475" i="10"/>
  <c r="J475" i="10"/>
  <c r="BE475" i="10" s="1"/>
  <c r="BK472" i="10"/>
  <c r="BI472" i="10"/>
  <c r="BH472" i="10"/>
  <c r="BG472" i="10"/>
  <c r="BF472" i="10"/>
  <c r="T472" i="10"/>
  <c r="R472" i="10"/>
  <c r="P472" i="10"/>
  <c r="J472" i="10"/>
  <c r="BE472" i="10" s="1"/>
  <c r="BK468" i="10"/>
  <c r="BI468" i="10"/>
  <c r="BH468" i="10"/>
  <c r="BG468" i="10"/>
  <c r="BF468" i="10"/>
  <c r="T468" i="10"/>
  <c r="R468" i="10"/>
  <c r="P468" i="10"/>
  <c r="J468" i="10"/>
  <c r="BE468" i="10" s="1"/>
  <c r="BK464" i="10"/>
  <c r="BI464" i="10"/>
  <c r="BH464" i="10"/>
  <c r="BG464" i="10"/>
  <c r="BF464" i="10"/>
  <c r="T464" i="10"/>
  <c r="R464" i="10"/>
  <c r="P464" i="10"/>
  <c r="J464" i="10"/>
  <c r="BE464" i="10" s="1"/>
  <c r="BK460" i="10"/>
  <c r="BI460" i="10"/>
  <c r="BH460" i="10"/>
  <c r="BG460" i="10"/>
  <c r="BF460" i="10"/>
  <c r="T460" i="10"/>
  <c r="R460" i="10"/>
  <c r="P460" i="10"/>
  <c r="J460" i="10"/>
  <c r="BE460" i="10" s="1"/>
  <c r="BK454" i="10"/>
  <c r="BI454" i="10"/>
  <c r="BH454" i="10"/>
  <c r="BG454" i="10"/>
  <c r="BF454" i="10"/>
  <c r="T454" i="10"/>
  <c r="R454" i="10"/>
  <c r="P454" i="10"/>
  <c r="J454" i="10"/>
  <c r="BE454" i="10" s="1"/>
  <c r="BK452" i="10"/>
  <c r="BI452" i="10"/>
  <c r="BH452" i="10"/>
  <c r="BG452" i="10"/>
  <c r="BF452" i="10"/>
  <c r="T452" i="10"/>
  <c r="R452" i="10"/>
  <c r="P452" i="10"/>
  <c r="J452" i="10"/>
  <c r="BE452" i="10" s="1"/>
  <c r="BK447" i="10"/>
  <c r="BI447" i="10"/>
  <c r="BH447" i="10"/>
  <c r="BG447" i="10"/>
  <c r="BF447" i="10"/>
  <c r="T447" i="10"/>
  <c r="R447" i="10"/>
  <c r="P447" i="10"/>
  <c r="J447" i="10"/>
  <c r="BE447" i="10" s="1"/>
  <c r="BK445" i="10"/>
  <c r="BI445" i="10"/>
  <c r="BH445" i="10"/>
  <c r="BG445" i="10"/>
  <c r="BF445" i="10"/>
  <c r="T445" i="10"/>
  <c r="R445" i="10"/>
  <c r="P445" i="10"/>
  <c r="J445" i="10"/>
  <c r="BE445" i="10" s="1"/>
  <c r="BK422" i="10"/>
  <c r="BI422" i="10"/>
  <c r="BH422" i="10"/>
  <c r="BG422" i="10"/>
  <c r="BF422" i="10"/>
  <c r="T422" i="10"/>
  <c r="R422" i="10"/>
  <c r="P422" i="10"/>
  <c r="J422" i="10"/>
  <c r="BE422" i="10" s="1"/>
  <c r="BK420" i="10"/>
  <c r="BI420" i="10"/>
  <c r="BH420" i="10"/>
  <c r="BG420" i="10"/>
  <c r="BF420" i="10"/>
  <c r="T420" i="10"/>
  <c r="R420" i="10"/>
  <c r="P420" i="10"/>
  <c r="J420" i="10"/>
  <c r="BE420" i="10" s="1"/>
  <c r="BK416" i="10"/>
  <c r="BI416" i="10"/>
  <c r="BH416" i="10"/>
  <c r="BG416" i="10"/>
  <c r="BF416" i="10"/>
  <c r="T416" i="10"/>
  <c r="R416" i="10"/>
  <c r="P416" i="10"/>
  <c r="J416" i="10"/>
  <c r="BE416" i="10" s="1"/>
  <c r="BK414" i="10"/>
  <c r="BI414" i="10"/>
  <c r="BH414" i="10"/>
  <c r="BG414" i="10"/>
  <c r="BF414" i="10"/>
  <c r="T414" i="10"/>
  <c r="R414" i="10"/>
  <c r="P414" i="10"/>
  <c r="J414" i="10"/>
  <c r="BE414" i="10" s="1"/>
  <c r="BK405" i="10"/>
  <c r="BI405" i="10"/>
  <c r="BH405" i="10"/>
  <c r="BG405" i="10"/>
  <c r="BF405" i="10"/>
  <c r="T405" i="10"/>
  <c r="R405" i="10"/>
  <c r="P405" i="10"/>
  <c r="J405" i="10"/>
  <c r="BE405" i="10" s="1"/>
  <c r="BK403" i="10"/>
  <c r="BI403" i="10"/>
  <c r="BH403" i="10"/>
  <c r="BG403" i="10"/>
  <c r="BF403" i="10"/>
  <c r="T403" i="10"/>
  <c r="R403" i="10"/>
  <c r="P403" i="10"/>
  <c r="J403" i="10"/>
  <c r="BE403" i="10" s="1"/>
  <c r="BK392" i="10"/>
  <c r="BI392" i="10"/>
  <c r="BH392" i="10"/>
  <c r="BG392" i="10"/>
  <c r="BF392" i="10"/>
  <c r="T392" i="10"/>
  <c r="R392" i="10"/>
  <c r="P392" i="10"/>
  <c r="J392" i="10"/>
  <c r="BE392" i="10" s="1"/>
  <c r="BK390" i="10"/>
  <c r="BI390" i="10"/>
  <c r="BH390" i="10"/>
  <c r="BG390" i="10"/>
  <c r="BF390" i="10"/>
  <c r="T390" i="10"/>
  <c r="R390" i="10"/>
  <c r="P390" i="10"/>
  <c r="J390" i="10"/>
  <c r="BE390" i="10" s="1"/>
  <c r="BK387" i="10"/>
  <c r="BI387" i="10"/>
  <c r="BH387" i="10"/>
  <c r="BG387" i="10"/>
  <c r="BF387" i="10"/>
  <c r="T387" i="10"/>
  <c r="R387" i="10"/>
  <c r="P387" i="10"/>
  <c r="J387" i="10"/>
  <c r="BE387" i="10" s="1"/>
  <c r="BK385" i="10"/>
  <c r="BI385" i="10"/>
  <c r="BH385" i="10"/>
  <c r="BG385" i="10"/>
  <c r="BF385" i="10"/>
  <c r="T385" i="10"/>
  <c r="R385" i="10"/>
  <c r="P385" i="10"/>
  <c r="J385" i="10"/>
  <c r="BE385" i="10" s="1"/>
  <c r="BK365" i="10"/>
  <c r="BI365" i="10"/>
  <c r="BH365" i="10"/>
  <c r="BG365" i="10"/>
  <c r="BF365" i="10"/>
  <c r="T365" i="10"/>
  <c r="R365" i="10"/>
  <c r="P365" i="10"/>
  <c r="J365" i="10"/>
  <c r="BE365" i="10" s="1"/>
  <c r="BK363" i="10"/>
  <c r="BI363" i="10"/>
  <c r="BH363" i="10"/>
  <c r="BG363" i="10"/>
  <c r="BF363" i="10"/>
  <c r="T363" i="10"/>
  <c r="R363" i="10"/>
  <c r="P363" i="10"/>
  <c r="J363" i="10"/>
  <c r="BE363" i="10" s="1"/>
  <c r="BK331" i="10"/>
  <c r="BI331" i="10"/>
  <c r="BH331" i="10"/>
  <c r="BG331" i="10"/>
  <c r="BF331" i="10"/>
  <c r="T331" i="10"/>
  <c r="R331" i="10"/>
  <c r="P331" i="10"/>
  <c r="J331" i="10"/>
  <c r="BE331" i="10" s="1"/>
  <c r="BK329" i="10"/>
  <c r="BI329" i="10"/>
  <c r="BH329" i="10"/>
  <c r="BG329" i="10"/>
  <c r="BF329" i="10"/>
  <c r="T329" i="10"/>
  <c r="R329" i="10"/>
  <c r="P329" i="10"/>
  <c r="J329" i="10"/>
  <c r="BE329" i="10" s="1"/>
  <c r="BK327" i="10"/>
  <c r="BI327" i="10"/>
  <c r="BH327" i="10"/>
  <c r="BG327" i="10"/>
  <c r="BF327" i="10"/>
  <c r="T327" i="10"/>
  <c r="R327" i="10"/>
  <c r="P327" i="10"/>
  <c r="J327" i="10"/>
  <c r="BE327" i="10" s="1"/>
  <c r="BK325" i="10"/>
  <c r="BI325" i="10"/>
  <c r="BH325" i="10"/>
  <c r="BG325" i="10"/>
  <c r="BF325" i="10"/>
  <c r="T325" i="10"/>
  <c r="R325" i="10"/>
  <c r="P325" i="10"/>
  <c r="J325" i="10"/>
  <c r="BE325" i="10" s="1"/>
  <c r="BK317" i="10"/>
  <c r="BI317" i="10"/>
  <c r="BH317" i="10"/>
  <c r="BG317" i="10"/>
  <c r="BF317" i="10"/>
  <c r="T317" i="10"/>
  <c r="R317" i="10"/>
  <c r="P317" i="10"/>
  <c r="J317" i="10"/>
  <c r="BE317" i="10" s="1"/>
  <c r="BK315" i="10"/>
  <c r="BI315" i="10"/>
  <c r="BH315" i="10"/>
  <c r="BG315" i="10"/>
  <c r="BF315" i="10"/>
  <c r="T315" i="10"/>
  <c r="R315" i="10"/>
  <c r="P315" i="10"/>
  <c r="J315" i="10"/>
  <c r="BE315" i="10" s="1"/>
  <c r="BK305" i="10"/>
  <c r="BI305" i="10"/>
  <c r="BH305" i="10"/>
  <c r="BG305" i="10"/>
  <c r="BF305" i="10"/>
  <c r="T305" i="10"/>
  <c r="R305" i="10"/>
  <c r="P305" i="10"/>
  <c r="J305" i="10"/>
  <c r="BE305" i="10" s="1"/>
  <c r="BK303" i="10"/>
  <c r="BI303" i="10"/>
  <c r="BH303" i="10"/>
  <c r="BG303" i="10"/>
  <c r="BF303" i="10"/>
  <c r="T303" i="10"/>
  <c r="R303" i="10"/>
  <c r="P303" i="10"/>
  <c r="J303" i="10"/>
  <c r="BE303" i="10" s="1"/>
  <c r="BK298" i="10"/>
  <c r="BI298" i="10"/>
  <c r="BH298" i="10"/>
  <c r="BG298" i="10"/>
  <c r="BF298" i="10"/>
  <c r="T298" i="10"/>
  <c r="R298" i="10"/>
  <c r="P298" i="10"/>
  <c r="J298" i="10"/>
  <c r="BE298" i="10" s="1"/>
  <c r="BK292" i="10"/>
  <c r="BI292" i="10"/>
  <c r="BH292" i="10"/>
  <c r="BG292" i="10"/>
  <c r="BF292" i="10"/>
  <c r="T292" i="10"/>
  <c r="T291" i="10" s="1"/>
  <c r="R292" i="10"/>
  <c r="P292" i="10"/>
  <c r="P291" i="10" s="1"/>
  <c r="J292" i="10"/>
  <c r="BE292" i="10" s="1"/>
  <c r="R291" i="10"/>
  <c r="BK271" i="10"/>
  <c r="BI271" i="10"/>
  <c r="BH271" i="10"/>
  <c r="BG271" i="10"/>
  <c r="BF271" i="10"/>
  <c r="T271" i="10"/>
  <c r="R271" i="10"/>
  <c r="P271" i="10"/>
  <c r="J271" i="10"/>
  <c r="BE271" i="10" s="1"/>
  <c r="BK266" i="10"/>
  <c r="BI266" i="10"/>
  <c r="BH266" i="10"/>
  <c r="BG266" i="10"/>
  <c r="BF266" i="10"/>
  <c r="T266" i="10"/>
  <c r="R266" i="10"/>
  <c r="P266" i="10"/>
  <c r="J266" i="10"/>
  <c r="BE266" i="10" s="1"/>
  <c r="BK262" i="10"/>
  <c r="BI262" i="10"/>
  <c r="BH262" i="10"/>
  <c r="BG262" i="10"/>
  <c r="BF262" i="10"/>
  <c r="T262" i="10"/>
  <c r="R262" i="10"/>
  <c r="P262" i="10"/>
  <c r="J262" i="10"/>
  <c r="BE262" i="10" s="1"/>
  <c r="BK260" i="10"/>
  <c r="BI260" i="10"/>
  <c r="BH260" i="10"/>
  <c r="BG260" i="10"/>
  <c r="BF260" i="10"/>
  <c r="BE260" i="10"/>
  <c r="T260" i="10"/>
  <c r="R260" i="10"/>
  <c r="P260" i="10"/>
  <c r="J260" i="10"/>
  <c r="BK254" i="10"/>
  <c r="BI254" i="10"/>
  <c r="BH254" i="10"/>
  <c r="BG254" i="10"/>
  <c r="BF254" i="10"/>
  <c r="T254" i="10"/>
  <c r="R254" i="10"/>
  <c r="P254" i="10"/>
  <c r="J254" i="10"/>
  <c r="BE254" i="10" s="1"/>
  <c r="BK251" i="10"/>
  <c r="BI251" i="10"/>
  <c r="BH251" i="10"/>
  <c r="BG251" i="10"/>
  <c r="BF251" i="10"/>
  <c r="T251" i="10"/>
  <c r="R251" i="10"/>
  <c r="P251" i="10"/>
  <c r="J251" i="10"/>
  <c r="BE251" i="10" s="1"/>
  <c r="BK248" i="10"/>
  <c r="BK243" i="10" s="1"/>
  <c r="J243" i="10" s="1"/>
  <c r="J102" i="10" s="1"/>
  <c r="BI248" i="10"/>
  <c r="BH248" i="10"/>
  <c r="BG248" i="10"/>
  <c r="BF248" i="10"/>
  <c r="T248" i="10"/>
  <c r="R248" i="10"/>
  <c r="P248" i="10"/>
  <c r="J248" i="10"/>
  <c r="BE248" i="10" s="1"/>
  <c r="BK244" i="10"/>
  <c r="BI244" i="10"/>
  <c r="BH244" i="10"/>
  <c r="BG244" i="10"/>
  <c r="BF244" i="10"/>
  <c r="T244" i="10"/>
  <c r="R244" i="10"/>
  <c r="R243" i="10" s="1"/>
  <c r="P244" i="10"/>
  <c r="J244" i="10"/>
  <c r="BE244" i="10" s="1"/>
  <c r="T243" i="10"/>
  <c r="P243" i="10"/>
  <c r="BK241" i="10"/>
  <c r="BI241" i="10"/>
  <c r="BH241" i="10"/>
  <c r="BG241" i="10"/>
  <c r="BF241" i="10"/>
  <c r="T241" i="10"/>
  <c r="R241" i="10"/>
  <c r="P241" i="10"/>
  <c r="J241" i="10"/>
  <c r="BE241" i="10" s="1"/>
  <c r="BK238" i="10"/>
  <c r="BI238" i="10"/>
  <c r="BH238" i="10"/>
  <c r="BG238" i="10"/>
  <c r="BF238" i="10"/>
  <c r="T238" i="10"/>
  <c r="R238" i="10"/>
  <c r="P238" i="10"/>
  <c r="J238" i="10"/>
  <c r="BE238" i="10" s="1"/>
  <c r="BK235" i="10"/>
  <c r="BI235" i="10"/>
  <c r="BH235" i="10"/>
  <c r="BG235" i="10"/>
  <c r="BF235" i="10"/>
  <c r="T235" i="10"/>
  <c r="T234" i="10" s="1"/>
  <c r="R235" i="10"/>
  <c r="P235" i="10"/>
  <c r="P234" i="10" s="1"/>
  <c r="J235" i="10"/>
  <c r="BE235" i="10" s="1"/>
  <c r="R234" i="10"/>
  <c r="BK233" i="10"/>
  <c r="BK228" i="10" s="1"/>
  <c r="J228" i="10" s="1"/>
  <c r="J100" i="10" s="1"/>
  <c r="BI233" i="10"/>
  <c r="BH233" i="10"/>
  <c r="BG233" i="10"/>
  <c r="BF233" i="10"/>
  <c r="BE233" i="10"/>
  <c r="T233" i="10"/>
  <c r="R233" i="10"/>
  <c r="P233" i="10"/>
  <c r="J233" i="10"/>
  <c r="BK229" i="10"/>
  <c r="BI229" i="10"/>
  <c r="BH229" i="10"/>
  <c r="BG229" i="10"/>
  <c r="BF229" i="10"/>
  <c r="T229" i="10"/>
  <c r="R229" i="10"/>
  <c r="R228" i="10" s="1"/>
  <c r="P229" i="10"/>
  <c r="J229" i="10"/>
  <c r="BE229" i="10" s="1"/>
  <c r="T228" i="10"/>
  <c r="P228" i="10"/>
  <c r="BK225" i="10"/>
  <c r="BI225" i="10"/>
  <c r="BH225" i="10"/>
  <c r="BG225" i="10"/>
  <c r="BF225" i="10"/>
  <c r="T225" i="10"/>
  <c r="R225" i="10"/>
  <c r="P225" i="10"/>
  <c r="J225" i="10"/>
  <c r="BE225" i="10" s="1"/>
  <c r="BK222" i="10"/>
  <c r="BI222" i="10"/>
  <c r="BH222" i="10"/>
  <c r="BG222" i="10"/>
  <c r="BF222" i="10"/>
  <c r="T222" i="10"/>
  <c r="R222" i="10"/>
  <c r="P222" i="10"/>
  <c r="J222" i="10"/>
  <c r="BE222" i="10" s="1"/>
  <c r="BK219" i="10"/>
  <c r="BK218" i="10" s="1"/>
  <c r="BI219" i="10"/>
  <c r="BH219" i="10"/>
  <c r="BG219" i="10"/>
  <c r="BF219" i="10"/>
  <c r="T219" i="10"/>
  <c r="T218" i="10" s="1"/>
  <c r="R219" i="10"/>
  <c r="P219" i="10"/>
  <c r="P218" i="10" s="1"/>
  <c r="J219" i="10"/>
  <c r="BE219" i="10" s="1"/>
  <c r="R218" i="10"/>
  <c r="BK215" i="10"/>
  <c r="BI215" i="10"/>
  <c r="BH215" i="10"/>
  <c r="BG215" i="10"/>
  <c r="BF215" i="10"/>
  <c r="BE215" i="10"/>
  <c r="T215" i="10"/>
  <c r="R215" i="10"/>
  <c r="P215" i="10"/>
  <c r="J215" i="10"/>
  <c r="BK212" i="10"/>
  <c r="BI212" i="10"/>
  <c r="BH212" i="10"/>
  <c r="BG212" i="10"/>
  <c r="BF212" i="10"/>
  <c r="T212" i="10"/>
  <c r="R212" i="10"/>
  <c r="P212" i="10"/>
  <c r="J212" i="10"/>
  <c r="BE212" i="10" s="1"/>
  <c r="BK210" i="10"/>
  <c r="BI210" i="10"/>
  <c r="BH210" i="10"/>
  <c r="BG210" i="10"/>
  <c r="BF210" i="10"/>
  <c r="T210" i="10"/>
  <c r="R210" i="10"/>
  <c r="P210" i="10"/>
  <c r="J210" i="10"/>
  <c r="BE210" i="10" s="1"/>
  <c r="BK207" i="10"/>
  <c r="BI207" i="10"/>
  <c r="BH207" i="10"/>
  <c r="BG207" i="10"/>
  <c r="BF207" i="10"/>
  <c r="T207" i="10"/>
  <c r="R207" i="10"/>
  <c r="P207" i="10"/>
  <c r="J207" i="10"/>
  <c r="BE207" i="10" s="1"/>
  <c r="BK205" i="10"/>
  <c r="BI205" i="10"/>
  <c r="BH205" i="10"/>
  <c r="BG205" i="10"/>
  <c r="BF205" i="10"/>
  <c r="T205" i="10"/>
  <c r="R205" i="10"/>
  <c r="P205" i="10"/>
  <c r="J205" i="10"/>
  <c r="BE205" i="10" s="1"/>
  <c r="BK202" i="10"/>
  <c r="BI202" i="10"/>
  <c r="BH202" i="10"/>
  <c r="BG202" i="10"/>
  <c r="BF202" i="10"/>
  <c r="T202" i="10"/>
  <c r="R202" i="10"/>
  <c r="P202" i="10"/>
  <c r="J202" i="10"/>
  <c r="BE202" i="10" s="1"/>
  <c r="BK197" i="10"/>
  <c r="BI197" i="10"/>
  <c r="BH197" i="10"/>
  <c r="BG197" i="10"/>
  <c r="BF197" i="10"/>
  <c r="BE197" i="10"/>
  <c r="T197" i="10"/>
  <c r="R197" i="10"/>
  <c r="P197" i="10"/>
  <c r="J197" i="10"/>
  <c r="BK194" i="10"/>
  <c r="BI194" i="10"/>
  <c r="BH194" i="10"/>
  <c r="BG194" i="10"/>
  <c r="BF194" i="10"/>
  <c r="T194" i="10"/>
  <c r="R194" i="10"/>
  <c r="P194" i="10"/>
  <c r="J194" i="10"/>
  <c r="BE194" i="10" s="1"/>
  <c r="BK192" i="10"/>
  <c r="BI192" i="10"/>
  <c r="BH192" i="10"/>
  <c r="BG192" i="10"/>
  <c r="BF192" i="10"/>
  <c r="T192" i="10"/>
  <c r="R192" i="10"/>
  <c r="P192" i="10"/>
  <c r="J192" i="10"/>
  <c r="BE192" i="10" s="1"/>
  <c r="BK190" i="10"/>
  <c r="BI190" i="10"/>
  <c r="BH190" i="10"/>
  <c r="BG190" i="10"/>
  <c r="BF190" i="10"/>
  <c r="T190" i="10"/>
  <c r="R190" i="10"/>
  <c r="P190" i="10"/>
  <c r="J190" i="10"/>
  <c r="BE190" i="10" s="1"/>
  <c r="BK187" i="10"/>
  <c r="BI187" i="10"/>
  <c r="BH187" i="10"/>
  <c r="BG187" i="10"/>
  <c r="BF187" i="10"/>
  <c r="T187" i="10"/>
  <c r="R187" i="10"/>
  <c r="P187" i="10"/>
  <c r="J187" i="10"/>
  <c r="BE187" i="10" s="1"/>
  <c r="BK183" i="10"/>
  <c r="BI183" i="10"/>
  <c r="BH183" i="10"/>
  <c r="BG183" i="10"/>
  <c r="BF183" i="10"/>
  <c r="T183" i="10"/>
  <c r="R183" i="10"/>
  <c r="P183" i="10"/>
  <c r="J183" i="10"/>
  <c r="BE183" i="10" s="1"/>
  <c r="BK181" i="10"/>
  <c r="BI181" i="10"/>
  <c r="BH181" i="10"/>
  <c r="BG181" i="10"/>
  <c r="BF181" i="10"/>
  <c r="T181" i="10"/>
  <c r="R181" i="10"/>
  <c r="P181" i="10"/>
  <c r="J181" i="10"/>
  <c r="BE181" i="10" s="1"/>
  <c r="BK179" i="10"/>
  <c r="BI179" i="10"/>
  <c r="BH179" i="10"/>
  <c r="BG179" i="10"/>
  <c r="BF179" i="10"/>
  <c r="T179" i="10"/>
  <c r="R179" i="10"/>
  <c r="P179" i="10"/>
  <c r="J179" i="10"/>
  <c r="BE179" i="10" s="1"/>
  <c r="BK172" i="10"/>
  <c r="BI172" i="10"/>
  <c r="BH172" i="10"/>
  <c r="BG172" i="10"/>
  <c r="BF172" i="10"/>
  <c r="BE172" i="10"/>
  <c r="T172" i="10"/>
  <c r="R172" i="10"/>
  <c r="P172" i="10"/>
  <c r="J172" i="10"/>
  <c r="BK165" i="10"/>
  <c r="BI165" i="10"/>
  <c r="BH165" i="10"/>
  <c r="BG165" i="10"/>
  <c r="BF165" i="10"/>
  <c r="T165" i="10"/>
  <c r="R165" i="10"/>
  <c r="P165" i="10"/>
  <c r="J165" i="10"/>
  <c r="BE165" i="10" s="1"/>
  <c r="BK162" i="10"/>
  <c r="BI162" i="10"/>
  <c r="BH162" i="10"/>
  <c r="BG162" i="10"/>
  <c r="BF162" i="10"/>
  <c r="BE162" i="10"/>
  <c r="T162" i="10"/>
  <c r="R162" i="10"/>
  <c r="P162" i="10"/>
  <c r="J162" i="10"/>
  <c r="BK159" i="10"/>
  <c r="BK154" i="10" s="1"/>
  <c r="J154" i="10" s="1"/>
  <c r="J98" i="10" s="1"/>
  <c r="BI159" i="10"/>
  <c r="BH159" i="10"/>
  <c r="BG159" i="10"/>
  <c r="BF159" i="10"/>
  <c r="J34" i="10" s="1"/>
  <c r="T159" i="10"/>
  <c r="R159" i="10"/>
  <c r="P159" i="10"/>
  <c r="J159" i="10"/>
  <c r="BE159" i="10" s="1"/>
  <c r="BK155" i="10"/>
  <c r="BI155" i="10"/>
  <c r="BH155" i="10"/>
  <c r="BG155" i="10"/>
  <c r="F35" i="10" s="1"/>
  <c r="BF155" i="10"/>
  <c r="T155" i="10"/>
  <c r="R155" i="10"/>
  <c r="R154" i="10" s="1"/>
  <c r="P155" i="10"/>
  <c r="J155" i="10"/>
  <c r="BE155" i="10" s="1"/>
  <c r="T154" i="10"/>
  <c r="T153" i="10" s="1"/>
  <c r="P154" i="10"/>
  <c r="J149" i="10"/>
  <c r="J148" i="10"/>
  <c r="J146" i="10"/>
  <c r="F146" i="10"/>
  <c r="E144" i="10"/>
  <c r="E142" i="10"/>
  <c r="J131" i="10"/>
  <c r="J129" i="10"/>
  <c r="J124" i="10"/>
  <c r="F91" i="10"/>
  <c r="F89" i="10"/>
  <c r="E87" i="10"/>
  <c r="E85" i="10"/>
  <c r="J37" i="10"/>
  <c r="J36" i="10"/>
  <c r="J35" i="10"/>
  <c r="J24" i="10"/>
  <c r="E24" i="10"/>
  <c r="J92" i="10" s="1"/>
  <c r="J23" i="10"/>
  <c r="J21" i="10"/>
  <c r="E21" i="10"/>
  <c r="J91" i="10" s="1"/>
  <c r="J20" i="10"/>
  <c r="J18" i="10"/>
  <c r="E18" i="10"/>
  <c r="F149" i="10" s="1"/>
  <c r="J17" i="10"/>
  <c r="J15" i="10"/>
  <c r="E15" i="10"/>
  <c r="F148" i="10" s="1"/>
  <c r="J14" i="10"/>
  <c r="J12" i="10"/>
  <c r="J89" i="10" s="1"/>
  <c r="BK1277" i="10" l="1"/>
  <c r="J1277" i="10" s="1"/>
  <c r="J127" i="10" s="1"/>
  <c r="J1278" i="10"/>
  <c r="J128" i="10" s="1"/>
  <c r="BK578" i="10"/>
  <c r="J578" i="10" s="1"/>
  <c r="J105" i="10" s="1"/>
  <c r="BK690" i="10"/>
  <c r="BK1267" i="10"/>
  <c r="J1267" i="10" s="1"/>
  <c r="J125" i="10" s="1"/>
  <c r="E27" i="4"/>
  <c r="F34" i="10"/>
  <c r="F37" i="10"/>
  <c r="F36" i="10"/>
  <c r="BK234" i="10"/>
  <c r="J234" i="10" s="1"/>
  <c r="BK291" i="10"/>
  <c r="J291" i="10" s="1"/>
  <c r="J103" i="10" s="1"/>
  <c r="BK770" i="10"/>
  <c r="J770" i="10" s="1"/>
  <c r="J114" i="10" s="1"/>
  <c r="BK807" i="10"/>
  <c r="J807" i="10" s="1"/>
  <c r="J115" i="10" s="1"/>
  <c r="BK921" i="10"/>
  <c r="J921" i="10" s="1"/>
  <c r="J118" i="10" s="1"/>
  <c r="BK1208" i="10"/>
  <c r="J1208" i="10" s="1"/>
  <c r="J122" i="10" s="1"/>
  <c r="J33" i="10"/>
  <c r="J690" i="10"/>
  <c r="J112" i="10" s="1"/>
  <c r="P153" i="10"/>
  <c r="R153" i="10"/>
  <c r="J218" i="10"/>
  <c r="J99" i="10" s="1"/>
  <c r="BK153" i="10"/>
  <c r="F33" i="10"/>
  <c r="T770" i="10"/>
  <c r="P807" i="10"/>
  <c r="P689" i="10" s="1"/>
  <c r="BK972" i="10"/>
  <c r="J972" i="10" s="1"/>
  <c r="J119" i="10" s="1"/>
  <c r="T972" i="10"/>
  <c r="T689" i="10" s="1"/>
  <c r="T152" i="10" s="1"/>
  <c r="R1034" i="10"/>
  <c r="T1062" i="10"/>
  <c r="R1277" i="10"/>
  <c r="F92" i="10"/>
  <c r="BK725" i="10"/>
  <c r="J725" i="10" s="1"/>
  <c r="J113" i="10" s="1"/>
  <c r="R921" i="10"/>
  <c r="R689" i="10" s="1"/>
  <c r="P972" i="10"/>
  <c r="R1208" i="10"/>
  <c r="BK1231" i="10"/>
  <c r="J1231" i="10" s="1"/>
  <c r="J123" i="10" s="1"/>
  <c r="T1231" i="10"/>
  <c r="E28" i="4"/>
  <c r="E29" i="4" s="1"/>
  <c r="J101" i="10" l="1"/>
  <c r="E32" i="4"/>
  <c r="E33" i="4" s="1"/>
  <c r="E34" i="4" s="1"/>
  <c r="J153" i="10"/>
  <c r="J97" i="10" s="1"/>
  <c r="P152" i="10"/>
  <c r="R152" i="10"/>
  <c r="BK689" i="10"/>
  <c r="J689" i="10" s="1"/>
  <c r="J111" i="10" s="1"/>
  <c r="BK152" i="10" l="1"/>
  <c r="J152" i="10" s="1"/>
  <c r="J96" i="10" l="1"/>
  <c r="J30" i="10"/>
  <c r="J39" i="10" l="1"/>
  <c r="C10" i="4"/>
  <c r="E9" i="4" s="1"/>
  <c r="E12" i="4" s="1"/>
  <c r="E22" i="4" l="1"/>
  <c r="E23" i="4" s="1"/>
  <c r="E24" i="4" s="1"/>
  <c r="E15" i="4"/>
  <c r="E16" i="4" s="1"/>
  <c r="E17" i="4" s="1"/>
</calcChain>
</file>

<file path=xl/sharedStrings.xml><?xml version="1.0" encoding="utf-8"?>
<sst xmlns="http://schemas.openxmlformats.org/spreadsheetml/2006/main" count="12326" uniqueCount="1919">
  <si>
    <t/>
  </si>
  <si>
    <t>False</t>
  </si>
  <si>
    <t>&gt;&gt;  skryté sloupce  &lt;&lt;</t>
  </si>
  <si>
    <t>21</t>
  </si>
  <si>
    <t>15</t>
  </si>
  <si>
    <t>v ---  níže se nacházejí doplnkové a pomocné údaje k sestavám  --- v</t>
  </si>
  <si>
    <t>Stavba:</t>
  </si>
  <si>
    <t>Stavební úpravy BD Milín - blok Y, Školní č.p. 256 - 258</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</si>
  <si>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</si>
  <si>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</si>
  <si>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</si>
  <si>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</si>
  <si>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</si>
  <si>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</si>
  <si>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</si>
  <si>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</si>
  <si>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</si>
  <si>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</si>
  <si>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</si>
  <si>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</si>
  <si>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</si>
  <si>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</si>
  <si>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</si>
  <si>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</si>
  <si>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</si>
  <si>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</si>
  <si>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</si>
  <si>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</si>
  <si>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</si>
  <si>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</si>
  <si>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</si>
  <si>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</si>
  <si>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</si>
  <si>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</si>
  <si>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</si>
  <si>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</si>
  <si>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</si>
  <si>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2</t>
  </si>
  <si>
    <t>Objekt:</t>
  </si>
  <si>
    <t>1 - Architektonicko stavební část</t>
  </si>
  <si>
    <t>REKAPITULACE ČLENĚNÍ SOUPISU PRACÍ</t>
  </si>
  <si>
    <t>Kód dílu - Popis</t>
  </si>
  <si>
    <t>Cena celkem [CZK]</t>
  </si>
  <si>
    <t>Náklady soupisu celkem</t>
  </si>
  <si>
    <t>-1</t>
  </si>
  <si>
    <t>HSV - Práce a dodávky HSV</t>
  </si>
  <si>
    <t xml:space="preserve">    1 - Zemní práce</t>
  </si>
  <si>
    <t xml:space="preserve">    2 - Zakládání</t>
  </si>
  <si>
    <t xml:space="preserve">    3 - Svislé a kompletní konstrukce</t>
  </si>
  <si>
    <t xml:space="preserve">    5 - Komunikace pozemní</t>
  </si>
  <si>
    <t xml:space="preserve">    61 - Úprava povrchů vnitřních</t>
  </si>
  <si>
    <t xml:space="preserve">    62 - Úprava povrchů vnějších</t>
  </si>
  <si>
    <t xml:space="preserve">    63 - Podlahy a podlahové konstrukce</t>
  </si>
  <si>
    <t xml:space="preserve">    64 - Osazování výplní otvorů</t>
  </si>
  <si>
    <t xml:space="preserve">    9 - Ostatní konstrukce a práce, bourání</t>
  </si>
  <si>
    <t xml:space="preserve">    94 - Lešení a stavební výtahy</t>
  </si>
  <si>
    <t xml:space="preserve">    96 - Bourání konstrukcí</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</si>
  <si>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</si>
  <si>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</si>
  <si>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</si>
  <si>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</si>
  <si>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</si>
  <si>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</si>
  <si>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741 - Elektroinstalace - silnoproud</t>
  </si>
  <si>
    <t xml:space="preserve">    748 - Elektromontáže - osvětlovací zařízení a svítidla</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</si>
  <si>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</si>
  <si>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</si>
  <si>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</si>
  <si>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</si>
  <si>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</si>
  <si>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</si>
  <si>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</si>
  <si>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783 - Dokončovací práce - nátěry</t>
  </si>
  <si>
    <t xml:space="preserve">    784 - Dokončovací práce - malby a tapety</t>
  </si>
  <si>
    <t>HZS - Hodinové zúčtovací sazby</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</si>
  <si>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</si>
  <si>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</si>
  <si>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</si>
  <si>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</si>
  <si>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</si>
  <si>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</si>
  <si>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SOUPIS PRACÍ</t>
  </si>
  <si>
    <t>PČ</t>
  </si>
  <si>
    <t>Popis</t>
  </si>
  <si>
    <t>MJ</t>
  </si>
  <si>
    <t>Množství</t>
  </si>
  <si>
    <t>J.cena [CZK]</t>
  </si>
  <si>
    <t>Cenová soustava</t>
  </si>
  <si>
    <t>J. Nh [h]</t>
  </si>
  <si>
    <t>Nh celkem [h]</t>
  </si>
  <si>
    <t>J. suť [t]</t>
  </si>
  <si>
    <t>Suť Celkem [t]</t>
  </si>
  <si>
    <t>HSV</t>
  </si>
  <si>
    <t>Práce a dodávky HSV</t>
  </si>
  <si>
    <t>ROZPOCET</t>
  </si>
  <si>
    <t>Zemní práce</t>
  </si>
  <si>
    <t>K</t>
  </si>
  <si>
    <t>113107022</t>
  </si>
  <si>
    <t>Odstranění podkladu plochy do 15 m2 z kameniva drceného tl 200 mm při překopech inž sítí</t>
  </si>
  <si>
    <t>m2</t>
  </si>
  <si>
    <t>CS ÚRS 2015 01</t>
  </si>
  <si>
    <t>4</t>
  </si>
  <si>
    <t>147609924</t>
  </si>
  <si>
    <t>VV</t>
  </si>
  <si>
    <t>"viz výkres D.1.1.02"</t>
  </si>
  <si>
    <t>"odkopání soklu - v místě štěrku" (11,20+24,20+5,90+1,50+16,80)*0,60</t>
  </si>
  <si>
    <t>"odkopání soklu - v místě asflatu" (35,00+17,50)*0,60</t>
  </si>
  <si>
    <t>113107031</t>
  </si>
  <si>
    <t>Odstranění podkladu plochy do 15 m2 z betonu prostého tl 150 mm při překopech inž sítí</t>
  </si>
  <si>
    <t>CS ÚRS 2017 01</t>
  </si>
  <si>
    <t>989014394</t>
  </si>
  <si>
    <t>"viz výkres D.1.1.01"</t>
  </si>
  <si>
    <t>"odkopání soklu v místě betonu" (11,20+16,50+1,50)*0,60</t>
  </si>
  <si>
    <t>3</t>
  </si>
  <si>
    <t>113107043</t>
  </si>
  <si>
    <t>Odstranění podkladu plochy do 15 m2 živičných tl 150 mm při překopech inž sítí</t>
  </si>
  <si>
    <t>-929224272</t>
  </si>
  <si>
    <t>"odkopání soklu - v místě asflatu" (35,00+17,50)*0,70</t>
  </si>
  <si>
    <t>132201101</t>
  </si>
  <si>
    <t>Hloubení rýh š do 600 mm v hornině tř. 3 objemu do 100 m3</t>
  </si>
  <si>
    <t>m3</t>
  </si>
  <si>
    <t>-610306923</t>
  </si>
  <si>
    <t>"odkopání soklu - v místě betonu" (11,20+16,50+1,50)*0,60*0,50</t>
  </si>
  <si>
    <t>"odkopání soklu - v místě štěrku" (11,20+24,20+5,90+1,50+16,80)*0,60*0,50</t>
  </si>
  <si>
    <t>"odkopání soklu - v místě živice" (35,00+17,50)*0,60*0,40</t>
  </si>
  <si>
    <t>"základové pasy pro vnější schodiště" (0,95*0,45*1,00)+(0,95*0,30*1,00)</t>
  </si>
  <si>
    <t>"odpočet ručního kopání" -5,00</t>
  </si>
  <si>
    <t>5</t>
  </si>
  <si>
    <t>132201109</t>
  </si>
  <si>
    <t>Příplatek za lepivost k hloubení rýh š do 600 mm v hornině tř. 3</t>
  </si>
  <si>
    <t>-2111034897</t>
  </si>
  <si>
    <t>6</t>
  </si>
  <si>
    <t>132212101</t>
  </si>
  <si>
    <t>Hloubení rýh š do 600 mm ručním nebo pneum nářadím v soudržných horninách tř. 3</t>
  </si>
  <si>
    <t>1989464526</t>
  </si>
  <si>
    <t>"odkopání soklu v místě podzemního vedení TZB" 5,00</t>
  </si>
  <si>
    <t>7</t>
  </si>
  <si>
    <t>132212109</t>
  </si>
  <si>
    <t>Příplatek za lepivost u hloubení rýh š do 600 mm ručním nebo pneum nářadím v hornině tř. 3</t>
  </si>
  <si>
    <t>-1245952057</t>
  </si>
  <si>
    <t>8</t>
  </si>
  <si>
    <t>162701105</t>
  </si>
  <si>
    <t>Vodorovné přemístění do 10000 m výkopku/sypaniny z horniny tř. 1 až 4</t>
  </si>
  <si>
    <t>940190084</t>
  </si>
  <si>
    <t>"množství převzato z položky č. 132201101" 34,953</t>
  </si>
  <si>
    <t>"množství převzato z položky č. 132212101" 5,00</t>
  </si>
  <si>
    <t>"množství převzato z položky č. 175101201" -32,70</t>
  </si>
  <si>
    <t>9</t>
  </si>
  <si>
    <t>162701109</t>
  </si>
  <si>
    <t>Příplatek k vodorovnému přemístění výkopku/sypaniny z horniny tř. 1 až 4 ZKD 1000 m přes 10000 m</t>
  </si>
  <si>
    <t>482815615</t>
  </si>
  <si>
    <t>"množství převzato z položky č. 162701105" 7,253</t>
  </si>
  <si>
    <t>7,253*2 'Přepočtené koeficientem množství</t>
  </si>
  <si>
    <t>10</t>
  </si>
  <si>
    <t>167101101</t>
  </si>
  <si>
    <t>Nakládání výkopku z hornin tř. 1 až 4 do 100 m3</t>
  </si>
  <si>
    <t>2074255047</t>
  </si>
  <si>
    <t>11</t>
  </si>
  <si>
    <t>171201201</t>
  </si>
  <si>
    <t>Uložení sypaniny na skládky</t>
  </si>
  <si>
    <t>1256154816</t>
  </si>
  <si>
    <t>12</t>
  </si>
  <si>
    <t>171201211</t>
  </si>
  <si>
    <t>Poplatek za uložení odpadu ze sypaniny na skládce (skládkovné)</t>
  </si>
  <si>
    <t>t</t>
  </si>
  <si>
    <t>491130465</t>
  </si>
  <si>
    <t>7,253*1,75 'Přepočtené koeficientem množství</t>
  </si>
  <si>
    <t>13</t>
  </si>
  <si>
    <t>175101201</t>
  </si>
  <si>
    <t>Obsypání objektu nad přilehlým původním terénem sypaninou bez prohození, uloženou do 3 m</t>
  </si>
  <si>
    <t>-1196200420</t>
  </si>
  <si>
    <t>"odkopání soklu - v místě betonu" (11,20+16,50+1,50)*0,50*0,50</t>
  </si>
  <si>
    <t>"odkopání soklu - v místě štěrku" (11,20+24,20+5,90+1,50+16,80)*0,50*0,50</t>
  </si>
  <si>
    <t>"odkopání soklu - v místě živice" (35,00+17,50)*0,50*0,40</t>
  </si>
  <si>
    <t>14</t>
  </si>
  <si>
    <t>181411141</t>
  </si>
  <si>
    <t>Založení parterového trávníku výsevem plochy do 1000 m2 v rovině a ve svahu do 1:5</t>
  </si>
  <si>
    <t>2078591195</t>
  </si>
  <si>
    <t>"dosetí v místech dotčených stavbou"</t>
  </si>
  <si>
    <t>"viz výkres D.1.1.02" (11,20+16,50+1,50+11,20+24,20+5,90+1,50+16,80)*0,40</t>
  </si>
  <si>
    <t>M</t>
  </si>
  <si>
    <t>005724150</t>
  </si>
  <si>
    <t>osivo směs travní parková směs exclusive</t>
  </si>
  <si>
    <t>kg</t>
  </si>
  <si>
    <t>-1629504833</t>
  </si>
  <si>
    <t>35,52*0,025 'Přepočtené koeficientem množství</t>
  </si>
  <si>
    <t>16</t>
  </si>
  <si>
    <t>182303111</t>
  </si>
  <si>
    <t>Doplnění zeminy nebo substrátu na travnatých plochách tl 50 mm rovina v rovinně a svahu do 1:5</t>
  </si>
  <si>
    <t>-1834405037</t>
  </si>
  <si>
    <t>17</t>
  </si>
  <si>
    <t>103715000</t>
  </si>
  <si>
    <t>substrát pro trávníky A  VL</t>
  </si>
  <si>
    <t>-775127674</t>
  </si>
  <si>
    <t>35,52*0,058 'Přepočtené koeficientem množství</t>
  </si>
  <si>
    <t>18</t>
  </si>
  <si>
    <t>183403153</t>
  </si>
  <si>
    <t>Obdělání půdy hrabáním v rovině a svahu do 1:5</t>
  </si>
  <si>
    <t>1470204200</t>
  </si>
  <si>
    <t>19</t>
  </si>
  <si>
    <t>184802111</t>
  </si>
  <si>
    <t>Chemické odplevelení před založením kultury nad 20 m2 postřikem na široko v rovině a svahu do 1:5</t>
  </si>
  <si>
    <t>-421509170</t>
  </si>
  <si>
    <t>Zakládání</t>
  </si>
  <si>
    <t>20</t>
  </si>
  <si>
    <t>274313611</t>
  </si>
  <si>
    <t>Základové pásy z betonu tř. C 16/20</t>
  </si>
  <si>
    <t>245325500</t>
  </si>
  <si>
    <t>274351215</t>
  </si>
  <si>
    <t>Zřízení bednění stěn základových pasů</t>
  </si>
  <si>
    <t>215369501</t>
  </si>
  <si>
    <t>"základové pasy pro vnější schodiště" ((0,95+0,95+0,50+0,50)*0,20)+((0,95+0,95+0,35+0,35)*0,20)</t>
  </si>
  <si>
    <t>22</t>
  </si>
  <si>
    <t>274351216</t>
  </si>
  <si>
    <t>Odstranění bednění stěn základových pasů</t>
  </si>
  <si>
    <t>-986468327</t>
  </si>
  <si>
    <t>Svislé a kompletní konstrukce</t>
  </si>
  <si>
    <t>23</t>
  </si>
  <si>
    <t>340238212</t>
  </si>
  <si>
    <t>Zazdívka otvorů pl do 1 m2 v příčkách nebo stěnách z cihel tl přes 100 mm</t>
  </si>
  <si>
    <t>-1800247380</t>
  </si>
  <si>
    <t xml:space="preserve">"zazdívka nových dveřních zárubní" </t>
  </si>
  <si>
    <t>"viz výkres D.1.1.01" 4,00+2,00</t>
  </si>
  <si>
    <t>"viz výkres D.1.1.04" 1,00</t>
  </si>
  <si>
    <t>24</t>
  </si>
  <si>
    <t>3462499</t>
  </si>
  <si>
    <t>Stavební přípomoce pro VZT (bourání drážek, prostupů) včetně jejich zapravení</t>
  </si>
  <si>
    <t>kompl</t>
  </si>
  <si>
    <t>1996760844</t>
  </si>
  <si>
    <t>Komunikace pozemní</t>
  </si>
  <si>
    <t>25</t>
  </si>
  <si>
    <t>564732111</t>
  </si>
  <si>
    <t>Podklad z vibrovaného štěrku VŠ tl 100 mm</t>
  </si>
  <si>
    <t>18762557</t>
  </si>
  <si>
    <t>"viz vákres D.1.1.02"</t>
  </si>
  <si>
    <t>"odkopání soklu" (11,20+16,50+1,50+17,50+35,00+11,20+24,20+5,90+1,50+16,80-(1,80*3))*0,45</t>
  </si>
  <si>
    <t>26</t>
  </si>
  <si>
    <t>596811220</t>
  </si>
  <si>
    <t>Kladení betonové dlažby komunikací pro pěší do lože z kameniva vel do 0,25 m2 plochy do 50 m2</t>
  </si>
  <si>
    <t>-2123111977</t>
  </si>
  <si>
    <t>27</t>
  </si>
  <si>
    <t>592457020</t>
  </si>
  <si>
    <t>dlažba betonová plošná hladká Standard 40x40x5 cm šedá</t>
  </si>
  <si>
    <t>1461444774</t>
  </si>
  <si>
    <t>61,155*1,05 'Přepočtené koeficientem množství</t>
  </si>
  <si>
    <t>61</t>
  </si>
  <si>
    <t>Úprava povrchů vnitřních</t>
  </si>
  <si>
    <t>28</t>
  </si>
  <si>
    <t>611131121</t>
  </si>
  <si>
    <t>Penetrace akrylát-silikonová vnitřních stropů nanášená ručně</t>
  </si>
  <si>
    <t>1897595900</t>
  </si>
  <si>
    <t>"viz výkres D.1.1.05, D.1.1.34"</t>
  </si>
  <si>
    <t>"pod perlinku a pood štuk"</t>
  </si>
  <si>
    <t>"skladba V06 a V07" (2,38*(2,70+2,40))*2</t>
  </si>
  <si>
    <t>29</t>
  </si>
  <si>
    <t>611142001</t>
  </si>
  <si>
    <t>Potažení vnitřních stropů sklovláknitým pletivem vtlačeným do tenkovrstvé hmoty</t>
  </si>
  <si>
    <t>125898956</t>
  </si>
  <si>
    <t>"skladba V06 a V07" 2,38*(2,70+2,40)</t>
  </si>
  <si>
    <t>30</t>
  </si>
  <si>
    <t>611311131</t>
  </si>
  <si>
    <t>Potažení vnitřních rovných stropů vápenným štukem tloušťky do 3 mm</t>
  </si>
  <si>
    <t>-165913826</t>
  </si>
  <si>
    <t>31</t>
  </si>
  <si>
    <t>kus</t>
  </si>
  <si>
    <t>32</t>
  </si>
  <si>
    <t>611325412</t>
  </si>
  <si>
    <t>Oprava vnitřní vápenocementové hladké omítky stropů v rozsahu plochy do 30%</t>
  </si>
  <si>
    <t>-988825393</t>
  </si>
  <si>
    <t>"pod KZS"</t>
  </si>
  <si>
    <t>"množství převzato z položky č. 621211041" 220,92</t>
  </si>
  <si>
    <t>"lodžie"</t>
  </si>
  <si>
    <t>"viz výkres D.1.1.02" 2,20*0,90</t>
  </si>
  <si>
    <t>"viz výkres D.1.1.03" 2,20*0,90</t>
  </si>
  <si>
    <t>33</t>
  </si>
  <si>
    <t>612142001</t>
  </si>
  <si>
    <t>Potažení vnitřních stěn sklovláknitým pletivem vtlačeným do tenkovrstvé hmoty</t>
  </si>
  <si>
    <t>259710254</t>
  </si>
  <si>
    <t>"strop nad schodištěm - skladba V06" (3,40*3,00)+((3,40+3,00+3,00)*0,22)</t>
  </si>
  <si>
    <t>34</t>
  </si>
  <si>
    <t>612325222</t>
  </si>
  <si>
    <t>Vápenocementová štuková omítka malých ploch do 0,25 m2 na stěnách</t>
  </si>
  <si>
    <t>-1490425465</t>
  </si>
  <si>
    <t>"zapravení omítky stěn pod parapetem"</t>
  </si>
  <si>
    <t>"viz výkres D.1.1.02" 33</t>
  </si>
  <si>
    <t>"viz výkres D.1.1.03" 27</t>
  </si>
  <si>
    <t>35</t>
  </si>
  <si>
    <t>612325225</t>
  </si>
  <si>
    <t>Vápenocementová štuková omítka malých ploch do 4,0 m2 na stěnách</t>
  </si>
  <si>
    <t>305038653</t>
  </si>
  <si>
    <t xml:space="preserve">"viz výkres D.1.1.01" </t>
  </si>
  <si>
    <t>"po zazdívce nových dveřních zárubní" 5</t>
  </si>
  <si>
    <t xml:space="preserve">"viz výkres D.1.1.04" </t>
  </si>
  <si>
    <t>"zazdívce nových dveřních zárubní" 1</t>
  </si>
  <si>
    <t>36</t>
  </si>
  <si>
    <t>612325302</t>
  </si>
  <si>
    <t>Vápenocementová štuková omítka ostění nebo nadpraží</t>
  </si>
  <si>
    <t>-737853094</t>
  </si>
  <si>
    <t>"viz výkres D.1.1.01 - okna"</t>
  </si>
  <si>
    <t>(0,58+0,54+0,54)*0,40*15</t>
  </si>
  <si>
    <t>(1,15+0,56+0,56)*0,40*8</t>
  </si>
  <si>
    <t xml:space="preserve">"viz výkres D.1.1.02 - okna" </t>
  </si>
  <si>
    <t>(0,70+1,20+1,20)*0,48*10</t>
  </si>
  <si>
    <t>(1,35+1,15+1,15)*0,48*6</t>
  </si>
  <si>
    <t>(1,35+1,48+1,48)*0,48*7</t>
  </si>
  <si>
    <t>(2,08+1,50+1,50)*0,48*9</t>
  </si>
  <si>
    <t>"francouské dveře na lodžii" (0,70+2,22+2,22)*0,48</t>
  </si>
  <si>
    <t xml:space="preserve">"viz výkres D.1.1.03" </t>
  </si>
  <si>
    <t>(0,70+1,20+1,20)*0,48*8</t>
  </si>
  <si>
    <t>(1,35+1,18+1,18)*0,48*7</t>
  </si>
  <si>
    <t>(1,33+1,77+1,77)*0,48*2</t>
  </si>
  <si>
    <t>(1,31+1,47+1,47)*0,48</t>
  </si>
  <si>
    <t>"francouské dveře na balkón" (1,35+2,25+2,25)*0,48*6</t>
  </si>
  <si>
    <t>"dveře vchodové" (1,50+2,20+2,20)*0,48*2</t>
  </si>
  <si>
    <t>"dveře vchodové" (1,50+2,55+2,55)*0,48*3</t>
  </si>
  <si>
    <t>62</t>
  </si>
  <si>
    <t>Úprava povrchů vnějších</t>
  </si>
  <si>
    <t>37</t>
  </si>
  <si>
    <t>621131121</t>
  </si>
  <si>
    <t>Penetrace akrylát-silikon vnějších podhledů nanášená ručně</t>
  </si>
  <si>
    <t>-1257189258</t>
  </si>
  <si>
    <t>38</t>
  </si>
  <si>
    <t>621211011</t>
  </si>
  <si>
    <t>Montáž kontaktního zateplení vnějších podhledů z polystyrénových desek tl do 80 mm</t>
  </si>
  <si>
    <t>-447021002</t>
  </si>
  <si>
    <t>39</t>
  </si>
  <si>
    <t>2837644</t>
  </si>
  <si>
    <t>deska z fenolické pěny tl. 60 mm (lambda=0,020 W/mK)</t>
  </si>
  <si>
    <t>971200288</t>
  </si>
  <si>
    <t>3,96*1,07 'Přepočtené koeficientem množství</t>
  </si>
  <si>
    <t>40</t>
  </si>
  <si>
    <t>621211041</t>
  </si>
  <si>
    <t>Montáž kontaktního zateplení vnějších podhledů z polystyrénových desek tl do 200 mm</t>
  </si>
  <si>
    <t>739454528</t>
  </si>
  <si>
    <t>"skladba V02"</t>
  </si>
  <si>
    <t>(6,10*4,20)</t>
  </si>
  <si>
    <t>(6,40*4,20)</t>
  </si>
  <si>
    <t>(13,30*4,20)</t>
  </si>
  <si>
    <t>(7,20*4,20)</t>
  </si>
  <si>
    <t>(6,70*4,20)</t>
  </si>
  <si>
    <t>(6,20*4,20)</t>
  </si>
  <si>
    <t>41</t>
  </si>
  <si>
    <t>283760810</t>
  </si>
  <si>
    <t>deska fasádní polystyrénová Isover EPS GreyWall Plus 1000 x 500 x 200 mm</t>
  </si>
  <si>
    <t>-514436150</t>
  </si>
  <si>
    <t>220,92*1,07 'Přepočtené koeficientem množství</t>
  </si>
  <si>
    <t>42</t>
  </si>
  <si>
    <t>622131121</t>
  </si>
  <si>
    <t>Penetrace akrylát-silikon vnějších stěn nanášená ručně</t>
  </si>
  <si>
    <t>1893407558</t>
  </si>
  <si>
    <t>"množství převzato z položky č. 622211011" 124,38</t>
  </si>
  <si>
    <t>"množství převzato z položky č. 622211021" 222,67</t>
  </si>
  <si>
    <t>"množství převzato z položky č. 622211031" 125,454</t>
  </si>
  <si>
    <t>"množství převzato z položky č. 622211041" 815,213</t>
  </si>
  <si>
    <t>"množství převzato z položky č. 622221031" 66,68</t>
  </si>
  <si>
    <t>"viz výkres D.1.1.33 - římsa" (10,50+16,50+1,50+17,10+34,70+10,50+24,40+6,20+1,50+17,10)*(0,10+0,15+0,05+0,25)</t>
  </si>
  <si>
    <t>43</t>
  </si>
  <si>
    <t>622142001</t>
  </si>
  <si>
    <t>Potažení vnějších stěn sklovláknitým pletivem vtlačeným do tenkovrstvé hmoty</t>
  </si>
  <si>
    <t>1060588023</t>
  </si>
  <si>
    <t>44</t>
  </si>
  <si>
    <t>622143002</t>
  </si>
  <si>
    <t>Montáž omítkových plastových nebo pozinkovaných dilatačních profilů</t>
  </si>
  <si>
    <t>m</t>
  </si>
  <si>
    <t>1380490436</t>
  </si>
  <si>
    <t>"viz výkres D.1.1.02" 6,60+6,60+1,80+1,80</t>
  </si>
  <si>
    <t>45</t>
  </si>
  <si>
    <t>553430140</t>
  </si>
  <si>
    <t xml:space="preserve">profil omítkový dilatační pro omítky venkovní </t>
  </si>
  <si>
    <t>534148902</t>
  </si>
  <si>
    <t>16,8*1,05 'Přepočtené koeficientem množství</t>
  </si>
  <si>
    <t>46</t>
  </si>
  <si>
    <t>622143003</t>
  </si>
  <si>
    <t>Montáž omítkových plastových nebo pozinkovaných rohových profilů s tkaninou</t>
  </si>
  <si>
    <t>1865096019</t>
  </si>
  <si>
    <t>"zateplení soklu" (1,60*7)+30,00</t>
  </si>
  <si>
    <t>"viz výkres D.1.1.01, D.1.1.35"</t>
  </si>
  <si>
    <t>"zakončení obráceného soklu v 1.PP"</t>
  </si>
  <si>
    <t>(6,10+6,10+4,20+4,20+0,60+0,60+0,90+0,90)</t>
  </si>
  <si>
    <t>(6,40+6,40+4,20+4,20+1,50+1,30+0,60+1,50+1,50+2,90+2,90+0,50+0,50)</t>
  </si>
  <si>
    <t>(13,30+13,30+4,20+4,20+2,90+((2,90+0,50+0,50+0,85)*2)+2,90+2,90)</t>
  </si>
  <si>
    <t>(7,20+7,20+4,20+4,20+0,75+0,75+0,60)</t>
  </si>
  <si>
    <t>(6,70+6,70+4,20+4,20+0,50+0,50)</t>
  </si>
  <si>
    <t>(6,20+6,20+4,20+4,20+2,90+0,50+0,50+0,90)</t>
  </si>
  <si>
    <t>(0,58+0,58+0,54+0,54)*15</t>
  </si>
  <si>
    <t>(1,15+1,15+0,56+0,56)*8</t>
  </si>
  <si>
    <t>(0,70+0,70+1,20+1,20)*10</t>
  </si>
  <si>
    <t>(1,35+1,35+1,15+1,15)*6</t>
  </si>
  <si>
    <t>(1,35+1,35+1,48+1,48)*7</t>
  </si>
  <si>
    <t>(2,08+2,08+1,50+1,50)*9</t>
  </si>
  <si>
    <t>"francouské dveře na lodžii" (0,70+0,70+2,22+2,22)</t>
  </si>
  <si>
    <t>(0,70+0,70+1,20+1,20)*8</t>
  </si>
  <si>
    <t>(1,35+1,35+1,18+1,18)*7</t>
  </si>
  <si>
    <t>(1,33+1,33+1,77+1,77)*2</t>
  </si>
  <si>
    <t>(1,31+1,31+1,47+1,47)</t>
  </si>
  <si>
    <t>"francouské dveře na balkón" (1,35+1,35+2,25+2,25)*6</t>
  </si>
  <si>
    <t>"dveře vchodové" (1,50+2,20+2,20)*2</t>
  </si>
  <si>
    <t>"dveře vchodové" (1,50+2,55+2,55)*3</t>
  </si>
  <si>
    <t>"viz výkres D.1.1.33 - římsa" 10,50+16,50+1,50+17,10+34,70+10,50+24,40+6,20+1,50+17,10</t>
  </si>
  <si>
    <t>"hlavní fasáda" (6,60*7)+140,00</t>
  </si>
  <si>
    <t>47</t>
  </si>
  <si>
    <t>590514840</t>
  </si>
  <si>
    <t>lišta rohová PVC 10/10 cm s tkaninou bal. 2,5 m</t>
  </si>
  <si>
    <t>-1549567129</t>
  </si>
  <si>
    <t>1042,42*1,05 'Přepočtené koeficientem množství</t>
  </si>
  <si>
    <t>48</t>
  </si>
  <si>
    <t>622143004</t>
  </si>
  <si>
    <t>Montáž omítkových samolepících začišťovacích profilů (APU lišt)</t>
  </si>
  <si>
    <t>-1074678747</t>
  </si>
  <si>
    <t>(0,58+0,54+0,54)*15</t>
  </si>
  <si>
    <t>(1,15+0,56+0,56)*8</t>
  </si>
  <si>
    <t xml:space="preserve">"viz výkres D.1.1.02 - okna (vnitřní a vnější)" </t>
  </si>
  <si>
    <t>(0,70+1,20+1,20)*10*2</t>
  </si>
  <si>
    <t>(1,35+1,15+1,15)*6*2</t>
  </si>
  <si>
    <t>(1,35+1,48+1,48)*7*2</t>
  </si>
  <si>
    <t>(2,08+1,50+1,50)*9*2</t>
  </si>
  <si>
    <t>"francouské dveře na lodžii" (0,70+2,22+2,22)*2</t>
  </si>
  <si>
    <t xml:space="preserve">"viz výkres D.1.1.03 (vnitřní a vnější)" </t>
  </si>
  <si>
    <t>(0,70+1,20+1,20)*8*2</t>
  </si>
  <si>
    <t>(1,35+1,18+1,18)*7*2</t>
  </si>
  <si>
    <t>(1,33+1,77+1,77)*2*2</t>
  </si>
  <si>
    <t>(1,31+1,47+1,47)*2</t>
  </si>
  <si>
    <t>"francouské dveře na balkón" (1,35+2,25+2,25)*6*2</t>
  </si>
  <si>
    <t>"dveře vchodové" (1,50+2,20+2,20)*2*2</t>
  </si>
  <si>
    <t>"dveře vchodové" (1,50+2,55+2,55)*3*2</t>
  </si>
  <si>
    <t>49</t>
  </si>
  <si>
    <t>590514750</t>
  </si>
  <si>
    <t>profil okenní začišťovací s tkaninou - 6 mm/2,4 m</t>
  </si>
  <si>
    <t>592464853</t>
  </si>
  <si>
    <t>675,56*1,05 'Přepočtené koeficientem množství</t>
  </si>
  <si>
    <t>50</t>
  </si>
  <si>
    <t>622211011</t>
  </si>
  <si>
    <t>Montáž zateplení vnějších stěn z polystyrénových desek tl do 80 mm</t>
  </si>
  <si>
    <t>-799524002</t>
  </si>
  <si>
    <t>"vnitřní obrácený sokl zdiva 1.PP"</t>
  </si>
  <si>
    <t>(6,10+6,10+4,20+4,20+0,60+0,60+0,90+0,90)*0,60</t>
  </si>
  <si>
    <t>(6,40+6,40+4,20+4,20+1,50+1,30+0,60+1,50+1,50+2,90+2,90+0,50+0,50)*0,60</t>
  </si>
  <si>
    <t>(13,30+13,30+4,20+4,20+2,90+((2,90+0,50+0,50+0,85)*2)+2,90+2,90)*0,60</t>
  </si>
  <si>
    <t>(7,20+7,20+4,20+4,20+0,75+0,75+0,60)*0,60</t>
  </si>
  <si>
    <t>(6,70+6,70+4,20+4,20+0,50+0,50)*0,60</t>
  </si>
  <si>
    <t>(6,20+6,20+4,20+4,20+2,90+0,50+0,50+0,90)*0,60</t>
  </si>
  <si>
    <t>51</t>
  </si>
  <si>
    <t>283760340</t>
  </si>
  <si>
    <t>deska fasádní polystyrénová EPS "šedý" 1000 x 500 x 60 mm (lambda=0,035 W/mK)</t>
  </si>
  <si>
    <t>749133026</t>
  </si>
  <si>
    <t>124,38*1,07 'Přepočtené koeficientem množství</t>
  </si>
  <si>
    <t>52</t>
  </si>
  <si>
    <t>622211021</t>
  </si>
  <si>
    <t>Montáž zateplení vnějších stěn z polystyrénových desek tl do 120 mm</t>
  </si>
  <si>
    <t>577817234</t>
  </si>
  <si>
    <t xml:space="preserve">"zateplení soklu" </t>
  </si>
  <si>
    <t>"viz výkres D.1.1.06" (16,50*1,50)+(16,80*1,50)+(2,95*2,20*2)-(1,40*2,10*2)</t>
  </si>
  <si>
    <t>"viz výkres D.1.1.07" (10,00*0,80)+((1,50+24,15)*1,60)+(2,95*2,20)-(1,40*2,10)</t>
  </si>
  <si>
    <t>"viz výkres D.1.1.09" (10,05*1,80)+(6,70*1,30)+(16,80*1,60)+(2,95*2,20)-(1,40*2,10)</t>
  </si>
  <si>
    <t>"viz výkres D.1.1.10" (34,50*1,80)+(2,95*2,20)-(1,40*2,10)</t>
  </si>
  <si>
    <t>"odpočet sklepních oken"</t>
  </si>
  <si>
    <t>(-(0,58*0,54)*15)</t>
  </si>
  <si>
    <t>(-(1,15*0,56)*8)</t>
  </si>
  <si>
    <t>53</t>
  </si>
  <si>
    <t>283760170</t>
  </si>
  <si>
    <t>deska fasádní polystyrénová soklová EPS 1250 x 600 x 100 mm (lambda=0,035 W/mK)</t>
  </si>
  <si>
    <t>720768953</t>
  </si>
  <si>
    <t>222,67*1,07 'Přepočtené koeficientem množství</t>
  </si>
  <si>
    <t>54</t>
  </si>
  <si>
    <t>622211031</t>
  </si>
  <si>
    <t>Montáž zateplení vnějších stěn z polystyrénových desek tl do 160 mm</t>
  </si>
  <si>
    <t>1762392169</t>
  </si>
  <si>
    <t>"viz výkres D.1.1.04"</t>
  </si>
  <si>
    <t>"půlštoky" (15,80+15,80+8,70+8,70)*0,87</t>
  </si>
  <si>
    <t>"půlštoky" (8,70+0,80+0,50+7,30+15,00+6,20+8,70+32,70+15,30)*0,87</t>
  </si>
  <si>
    <t>55</t>
  </si>
  <si>
    <t>283760420</t>
  </si>
  <si>
    <t>deska fasádní polystyrénová EPS "šedý" 1000 x 500 x 140 mm (lambda=0,032 W/mK)</t>
  </si>
  <si>
    <t>1938929047</t>
  </si>
  <si>
    <t>125,454*1,07 'Přepočtené koeficientem množství</t>
  </si>
  <si>
    <t>56</t>
  </si>
  <si>
    <t>622211041</t>
  </si>
  <si>
    <t>Montáž zateplení vnějších stěn z polystyrénových desek tl do 200 mm</t>
  </si>
  <si>
    <t>-1029841606</t>
  </si>
  <si>
    <t>"skladba S01b" ((3,00+3,42+3,00)*2,40)-(0,70*1,97)+((1,80*0,80)*2)+(((1,80*1,80)/2)*2)</t>
  </si>
  <si>
    <t>"viz výkres D.1.1.02, D.1.1.03"</t>
  </si>
  <si>
    <t>"hlavní fasáda" (10,20+16,60+17,00+34,50+10,25+24,20+6,40+1,50+17,00)*6,65</t>
  </si>
  <si>
    <t>"stěny lodžie" (0,90+0,90)*2,40*2</t>
  </si>
  <si>
    <t>"odpočet zateplení soklu v místě vstupních dveří" -(2,95*2,20*5)</t>
  </si>
  <si>
    <t>"odpočet oken"</t>
  </si>
  <si>
    <t xml:space="preserve">"viz výkres D.1.1.02" </t>
  </si>
  <si>
    <t>(-(0,70*1,20)*10)</t>
  </si>
  <si>
    <t>(-(1,35*1,15)*6)</t>
  </si>
  <si>
    <t>(-(1,35*1,48)*7)</t>
  </si>
  <si>
    <t>(-(2,08*1,50)*9)</t>
  </si>
  <si>
    <t>"francouské dveře na lodžii" (-(0,70*2,22))</t>
  </si>
  <si>
    <t>(-(0,70*1,20)*8)</t>
  </si>
  <si>
    <t>(-(1,35*1,18)*7)</t>
  </si>
  <si>
    <t>(-(1,33*1,77)*2)</t>
  </si>
  <si>
    <t>(-(1,31*1,47))</t>
  </si>
  <si>
    <t>"francouské dveře na balkón" (-(1,35*2,25)*6)</t>
  </si>
  <si>
    <t>30,00</t>
  </si>
  <si>
    <t>57</t>
  </si>
  <si>
    <t>283760480</t>
  </si>
  <si>
    <t>deska fasádní polystyrénová EPS "šedý" 1000 x 500 x 200 mm (lambda=0,032 W/mK)</t>
  </si>
  <si>
    <t>691386479</t>
  </si>
  <si>
    <t>815,213*1,07 'Přepočtené koeficientem množství</t>
  </si>
  <si>
    <t>58</t>
  </si>
  <si>
    <t>622221031</t>
  </si>
  <si>
    <t>Montáž zateplení vnějších stěn z minerální vlny s podélnou orientací vláken tl do 160 mm</t>
  </si>
  <si>
    <t>1969256854</t>
  </si>
  <si>
    <t>"zateplení komínů" ((0,75+0,75+1,10+1,10)*1,00*10)+((0,75+0,75+1,25+1,25)*1,00)+((0,75+0,75+1,40+1,40)*1,00)</t>
  </si>
  <si>
    <t>"zateplení komínů v místě technické místnosti" ((1,00+0,75+0,50)*2,80)+((0,75+0,50+0,50)*2,80)+((0,75+0,70+0,40)*2,80)</t>
  </si>
  <si>
    <t>"zateplení komínů mimo technické místnosti" ((0,70+0,75+0,40)*1,00)+((0,75+0,55+0,55)*1,00)+((0,75+0,55)*1,00)</t>
  </si>
  <si>
    <t>59</t>
  </si>
  <si>
    <t>631515310</t>
  </si>
  <si>
    <t>deska minerální izolační s podélnou orientací vláken tl. 140 mm</t>
  </si>
  <si>
    <t>456587690</t>
  </si>
  <si>
    <t>66,68*1,07 'Přepočtené koeficientem množství</t>
  </si>
  <si>
    <t>60</t>
  </si>
  <si>
    <t>6222512</t>
  </si>
  <si>
    <t>Příplatek k cenám zateplení za použití systému kotvení pod izolantem</t>
  </si>
  <si>
    <t>2017642695</t>
  </si>
  <si>
    <t>622252001</t>
  </si>
  <si>
    <t>Montáž zakládacích soklových lišt kontaktního zateplení</t>
  </si>
  <si>
    <t>-1126471050</t>
  </si>
  <si>
    <t>"hlavní fasáda" (10,20+16,60+17,00+34,50+10,25+24,20+6,40+1,50+17,00)-(1,45*5)</t>
  </si>
  <si>
    <t>"sokl" (16,50+16,80+10,00+1,50+24,15+10,05+6,70+16,80+34,50)</t>
  </si>
  <si>
    <t>63</t>
  </si>
  <si>
    <t>590516470</t>
  </si>
  <si>
    <t>lišta soklová Al s okapničkou, zakládací U 10 cm, 0,95/200 cm</t>
  </si>
  <si>
    <t>-2867584</t>
  </si>
  <si>
    <t>137*1,05 'Přepočtené koeficientem množství</t>
  </si>
  <si>
    <t>64</t>
  </si>
  <si>
    <t>590516570</t>
  </si>
  <si>
    <t>lišta soklová Al s okapničkou, zakládací U 20 cm, 0,95/200 cm</t>
  </si>
  <si>
    <t>-979079148</t>
  </si>
  <si>
    <t>130,4*1,05 'Přepočtené koeficientem množství</t>
  </si>
  <si>
    <t>65</t>
  </si>
  <si>
    <t>622325101</t>
  </si>
  <si>
    <t>Oprava vnější vápenocementové hladké omítky složitosti 1 stěn v rozsahu do 10%</t>
  </si>
  <si>
    <t>537106711</t>
  </si>
  <si>
    <t>66</t>
  </si>
  <si>
    <t>622511101</t>
  </si>
  <si>
    <t>Tenkovrstvá akrylátová mozaiková jemnozrnná omítka včetně penetrace vnějších stěn</t>
  </si>
  <si>
    <t>870017493</t>
  </si>
  <si>
    <t>(-(0,58*0,54)*15)+((0,58+0,54+0,54)*0,12*15)</t>
  </si>
  <si>
    <t>(-(1,15*0,56)*8)+((1,15+0,56+0,56)*0,12*8)</t>
  </si>
  <si>
    <t>67</t>
  </si>
  <si>
    <t>622521011</t>
  </si>
  <si>
    <t>Tenkovrstvá silikátová zrnitá omítka tl. 1,5 mm včetně penetrace vnějších stěn</t>
  </si>
  <si>
    <t>813020780</t>
  </si>
  <si>
    <t>(-(0,70*1,20)*10)+((0,70+1,20+1,20)*0,22*10)</t>
  </si>
  <si>
    <t>(-(1,35*1,15)*6)+((1,35+1,15+1,15)*0,22*6)</t>
  </si>
  <si>
    <t>(-(1,35*1,48)*7)+((1,35+1,48+1,48)*0,22*7)</t>
  </si>
  <si>
    <t>(-(2,08*1,50)*9)+((2,08+1,50+1,50)*0,22*9)</t>
  </si>
  <si>
    <t>"francouské dveře na lodžii" (-(0,70*2,22))+((0,70+2,22+2,22)*0,22)</t>
  </si>
  <si>
    <t>(-(0,70*1,20)*8)+((0,70+1,20+1,20)*0,22*8)</t>
  </si>
  <si>
    <t>(-(1,35*1,18)*7)+((1,35+1,18+1,18)*0,22*7)</t>
  </si>
  <si>
    <t>(-(1,33*1,77)*2)+((1,33+1,77+1,77)*0,22*2)</t>
  </si>
  <si>
    <t>(-(1,31*1,47))+((1,31+1,47+1,47)*0,22)</t>
  </si>
  <si>
    <t>"francouské dveře na balkón" (-(1,35*2,25)*6)+((1,35+2,25+2,25)*0,22*6)</t>
  </si>
  <si>
    <t>68</t>
  </si>
  <si>
    <t>628195001</t>
  </si>
  <si>
    <t>Očištění zdiva nebo betonu zdí a valů před započetím oprav ručně</t>
  </si>
  <si>
    <t>-2125487881</t>
  </si>
  <si>
    <t xml:space="preserve">"zateplení soklu - podzemní část" </t>
  </si>
  <si>
    <t>"viz výkres D.1.1.06" (16,50*0,60)+(16,80*0,60)</t>
  </si>
  <si>
    <t>"viz výkres D.1.1.07" (10,00*0,80)+((24,15+1,50)*0,60)</t>
  </si>
  <si>
    <t>"viz výkres D.1.1.09" (10,05*0,60)+(6,70*0,60)+(16,80*0,60)</t>
  </si>
  <si>
    <t>"viz výkres D.1.1.10" (34,50*0,60)</t>
  </si>
  <si>
    <t>69</t>
  </si>
  <si>
    <t>629991011</t>
  </si>
  <si>
    <t>Zakrytí výplní otvorů a svislých ploch fólií přilepenou lepící páskou</t>
  </si>
  <si>
    <t>-2034945962</t>
  </si>
  <si>
    <t>(0,58*0,54)*15</t>
  </si>
  <si>
    <t>(1,15*0,56)*8</t>
  </si>
  <si>
    <t>(0,70*1,20)*10</t>
  </si>
  <si>
    <t>(1,35*1,15)*6</t>
  </si>
  <si>
    <t>(1,35*1,48)*7</t>
  </si>
  <si>
    <t>(2,08*1,50)*9</t>
  </si>
  <si>
    <t>"francouské dveře na lodžii" (0,70*2,22)</t>
  </si>
  <si>
    <t>(0,70*1,20)*8</t>
  </si>
  <si>
    <t>(1,35*1,18)*7</t>
  </si>
  <si>
    <t>(1,33*1,77)*2</t>
  </si>
  <si>
    <t>(1,31*1,47)</t>
  </si>
  <si>
    <t>"francouské dveře na balkón" (1,35*2,25)*6</t>
  </si>
  <si>
    <t>"dveře vchodové" (1,50*2,20)*2</t>
  </si>
  <si>
    <t>"dveře vchodové" (1,50*2,55)*3</t>
  </si>
  <si>
    <t>161,624*2 'Přepočtené koeficientem množství</t>
  </si>
  <si>
    <t>70</t>
  </si>
  <si>
    <t>629999011</t>
  </si>
  <si>
    <t>Příplatek k úpravám povrchů za provádění styku dvou barev nebo struktur na fasádě</t>
  </si>
  <si>
    <t>1461352567</t>
  </si>
  <si>
    <t>"viz výkres D.1.1.06 - okna" ((2,15+2,15+1,65+1,65)*8)+((1,40+1,40+2,40+2,40)*4)+((1,45+1,45+1,65+1,65)*4)</t>
  </si>
  <si>
    <t>"viz výkres D.1.1.07 - okna" ((1,45+1,45+1,35+1,35)*6)+((1,45+1,45+1,65+1,65)*2)+((1,45+1,45+1,40+1,40)*4)+(1,40+1,40+2,00+2,00)</t>
  </si>
  <si>
    <t>"viz výkres D.1.1.09 - okna" ((1,45+1,45+1,40+1,40)*5)+((1,40+1,40+1,40+1,40)*7)+(1,40+1,40+2,00+2,00)</t>
  </si>
  <si>
    <t>"viz výkres D.1.1.10 - okna" ((2,15+2,15+1,65+1,65)*10)+((1,45+1,45+1,65+1,65)*2)+((1,45+1,45+2,40+2,40)*2)</t>
  </si>
  <si>
    <t>Podlahy a podlahové konstrukce</t>
  </si>
  <si>
    <t>71</t>
  </si>
  <si>
    <t>631311114</t>
  </si>
  <si>
    <t>Mazanina tl do 80 mm z betonu prostého tř. C 16/20</t>
  </si>
  <si>
    <t>-1025969506</t>
  </si>
  <si>
    <t>"viz výkres D.1.1.04" (122,30+4,10+292,60+3,60+6,00+4,50)*0,06</t>
  </si>
  <si>
    <t>72</t>
  </si>
  <si>
    <t>631312141</t>
  </si>
  <si>
    <t>Doplnění rýh v dosavadních mazaninách betonem prostým</t>
  </si>
  <si>
    <t>7110838</t>
  </si>
  <si>
    <t>"viz výkres D.1.1.04" (122,30+4,10+292,60+3,60+6,00+4,50)*0,25*0,03</t>
  </si>
  <si>
    <t>73</t>
  </si>
  <si>
    <t>631319011</t>
  </si>
  <si>
    <t>Příplatek k mazanině tl do 80 mm za přehlazení povrchu</t>
  </si>
  <si>
    <t>-786575629</t>
  </si>
  <si>
    <t>74</t>
  </si>
  <si>
    <t>631319171</t>
  </si>
  <si>
    <t>Příplatek k mazanině tl do 80 mm za stržení povrchu spodní vrstvy před vložením výztuže</t>
  </si>
  <si>
    <t>384457847</t>
  </si>
  <si>
    <t>75</t>
  </si>
  <si>
    <t>631362021</t>
  </si>
  <si>
    <t>Výztuž mazanin svařovanými sítěmi Kari</t>
  </si>
  <si>
    <t>880410171</t>
  </si>
  <si>
    <t>"viz výkres D.1.1.04" ((122,30+4,10+292,60+3,60+6,00+4,50)*0,985*1,20)*0,001</t>
  </si>
  <si>
    <t>76</t>
  </si>
  <si>
    <t>632451023</t>
  </si>
  <si>
    <t>Vyrovnávací potěr tl do 40 mm z MC 15 provedený v pásu</t>
  </si>
  <si>
    <t>180645940</t>
  </si>
  <si>
    <t xml:space="preserve">"vyrovnávací potěr pod vnitřní parapety" </t>
  </si>
  <si>
    <t>(0,70*0,48)*10</t>
  </si>
  <si>
    <t>(1,35*0,48)*6</t>
  </si>
  <si>
    <t>(1,35*0,48)*7</t>
  </si>
  <si>
    <t>(2,08*0,48)*9</t>
  </si>
  <si>
    <t>(0,70*0,48)*8</t>
  </si>
  <si>
    <t>(1,33*0,48)*2</t>
  </si>
  <si>
    <t>(1,31*0,48)</t>
  </si>
  <si>
    <t>77</t>
  </si>
  <si>
    <t>634111113</t>
  </si>
  <si>
    <t>Obvodová dilatace pružnou těsnicí páskou v 80 mm mezi stěnou a mazaninou</t>
  </si>
  <si>
    <t>-1618665190</t>
  </si>
  <si>
    <t>"půlštoky" (15,80+15,80+8,70+8,70)</t>
  </si>
  <si>
    <t>"půlštoky" (8,70+0,80+0,50+7,30+15,00+6,20+8,70+32,70+15,30)+20,00</t>
  </si>
  <si>
    <t>"komíny" (((0,75+0,75+1,10+1,10)*12)+((0,75+0,75+1,40+1,40)*2))</t>
  </si>
  <si>
    <t>78</t>
  </si>
  <si>
    <t>634113115</t>
  </si>
  <si>
    <t>Výplň dilatačních spár mazanin plastovým profilem v 80 mm</t>
  </si>
  <si>
    <t>-1448102784</t>
  </si>
  <si>
    <t>"viz výkres D.1.1.04" 8,70*6</t>
  </si>
  <si>
    <t>79</t>
  </si>
  <si>
    <t>636311111</t>
  </si>
  <si>
    <t>Kladení dlažby z betonových dlaždic 40x40cm na sucho na terče z umělé hmoty o výšce do 25 mm</t>
  </si>
  <si>
    <t>-1761513468</t>
  </si>
  <si>
    <t>80</t>
  </si>
  <si>
    <t>592453200</t>
  </si>
  <si>
    <t>dlažba desková betonová 40x40x4,5 cm šedá</t>
  </si>
  <si>
    <t>-718270454</t>
  </si>
  <si>
    <t>3,96*1,15 'Přepočtené koeficientem množství</t>
  </si>
  <si>
    <t>81</t>
  </si>
  <si>
    <t>Osazování výplní otvorů</t>
  </si>
  <si>
    <t>82</t>
  </si>
  <si>
    <t>642945111</t>
  </si>
  <si>
    <t>Osazování protipožárních nebo protiplynových zárubní dveří jednokřídlových do 2,5 m2</t>
  </si>
  <si>
    <t>1001704389</t>
  </si>
  <si>
    <t>"viz výkres D.1.1.01" 5</t>
  </si>
  <si>
    <t>"viz výkres D.1.1.04" 1+4</t>
  </si>
  <si>
    <t>83</t>
  </si>
  <si>
    <t>55331200</t>
  </si>
  <si>
    <t>zárubeň ocelová s požární odolností H 110 DV 700 L/P</t>
  </si>
  <si>
    <t>-1866912562</t>
  </si>
  <si>
    <t>"viz výkres D.1.1.04" 1</t>
  </si>
  <si>
    <t>84</t>
  </si>
  <si>
    <t>55331201</t>
  </si>
  <si>
    <t>zárubeň ocelová s požární odolností H 110 DV 800 L/P</t>
  </si>
  <si>
    <t>-330534891</t>
  </si>
  <si>
    <t>85</t>
  </si>
  <si>
    <t>55331203</t>
  </si>
  <si>
    <t>zárubeň ocelová s požární odolností H 110 DV 900 L/P</t>
  </si>
  <si>
    <t>-2009934792</t>
  </si>
  <si>
    <t>"viz výkres D.1.1.04" 4</t>
  </si>
  <si>
    <t>Ostatní konstrukce a práce, bourání</t>
  </si>
  <si>
    <t>86</t>
  </si>
  <si>
    <t>916231213</t>
  </si>
  <si>
    <t>Osazení chodníkového obrubníku betonového stojatého s boční opěrou do lože z betonu prostého</t>
  </si>
  <si>
    <t>-536015583</t>
  </si>
  <si>
    <t>"mezi asfaltem a okap. chodníkem" 0,70+35,00+17,50+0,70-1,60-1,60</t>
  </si>
  <si>
    <t>87</t>
  </si>
  <si>
    <t>592174100</t>
  </si>
  <si>
    <t>obrubník betonový chodníkový ABO 100/10/25 II nat 100x10x25 cm</t>
  </si>
  <si>
    <t>1972590465</t>
  </si>
  <si>
    <t>88</t>
  </si>
  <si>
    <t>919112213</t>
  </si>
  <si>
    <t>Řezání spár pro vytvoření komůrky š 10 mm hl 25 mm pro těsnící zálivku v živičném krytu</t>
  </si>
  <si>
    <t>-809387143</t>
  </si>
  <si>
    <t>"mezi stávajícím asfaltem a novými obrubníky okopového chodníku - jih"  0,70+35,00+17,50+0,70</t>
  </si>
  <si>
    <t>89</t>
  </si>
  <si>
    <t>919122112</t>
  </si>
  <si>
    <t>Těsnění spár zálivkou za tepla pro komůrky š 10 mm hl 25 mm s těsnicím profilem</t>
  </si>
  <si>
    <t>1402174757</t>
  </si>
  <si>
    <t>90</t>
  </si>
  <si>
    <t>919735113</t>
  </si>
  <si>
    <t>Řezání stávajícího živičného krytu hl do 150 mm</t>
  </si>
  <si>
    <t>1710452377</t>
  </si>
  <si>
    <t>"odkopání soklu - v místě asfaltu"  0,70+35,00+17,50+0,70</t>
  </si>
  <si>
    <t>91</t>
  </si>
  <si>
    <t>952901111</t>
  </si>
  <si>
    <t>Vyčištění budov bytové a občanské výstavby při výšce podlaží do 4 m</t>
  </si>
  <si>
    <t>-1349989949</t>
  </si>
  <si>
    <t>"množství převzato z položky č. 763131411" 138,03</t>
  </si>
  <si>
    <t>"viz výkres D.1.1.04" 122,30+4,10+292,60+3,60+6,00+4,50</t>
  </si>
  <si>
    <t>92</t>
  </si>
  <si>
    <t>9539611</t>
  </si>
  <si>
    <t>Dodávka a montáž utěsnění prostupů přes požárně dělící k-ce požárními ucpávkami</t>
  </si>
  <si>
    <t>-453841198</t>
  </si>
  <si>
    <t>93</t>
  </si>
  <si>
    <t>953961113</t>
  </si>
  <si>
    <t>Kotvy chemickým tmelem M 12 hl 110 mm do betonu, ŽB nebo kamene s vyvrtáním otvoru</t>
  </si>
  <si>
    <t>1143573876</t>
  </si>
  <si>
    <t>"dodatečné přikotvení pozednice" ((9,40+16,10+16,10+1,50+7,20+1,30+16,10+24,20+9,40+33,70)/1,50)</t>
  </si>
  <si>
    <t>94</t>
  </si>
  <si>
    <t>Lešení a stavební výtahy</t>
  </si>
  <si>
    <t>941211111</t>
  </si>
  <si>
    <t>Montáž lešení řadového rámového lehkého zatížení do 200 kg/m2 š do 0,9 m v do 10 m</t>
  </si>
  <si>
    <t>806949609</t>
  </si>
  <si>
    <t>"viz výkres D.1.1.06" (16,50*7,20)+(16,80*7,20)</t>
  </si>
  <si>
    <t>"viz výkres D.1.1.07" (11,50*7,20)+((1,50+24,15)*7,20)</t>
  </si>
  <si>
    <t>"viz výkres D.1.1.09" (11,50*7,20)+(6,70*7,20)+(17,50*7,20)</t>
  </si>
  <si>
    <t>"viz výkres D.1.1.10" (36,00*7,20)</t>
  </si>
  <si>
    <t>95</t>
  </si>
  <si>
    <t>941211211</t>
  </si>
  <si>
    <t>Příplatek k lešení řadovému rámovému lehkému š 0,9 m v do 25 m za první a ZKD den použití</t>
  </si>
  <si>
    <t>1323216703</t>
  </si>
  <si>
    <t>"množství převzato z položky č. 941211111" 1023,48*90</t>
  </si>
  <si>
    <t>96</t>
  </si>
  <si>
    <t>941211811</t>
  </si>
  <si>
    <t>Demontáž lešení řadového rámového lehkého zatížení do 200 kg/m2 š do 0,9 m v do 10 m</t>
  </si>
  <si>
    <t>-834967549</t>
  </si>
  <si>
    <t>"množství převzato z položky č. 941211111" 1023,48</t>
  </si>
  <si>
    <t>97</t>
  </si>
  <si>
    <t>944511111</t>
  </si>
  <si>
    <t>Montáž ochranné sítě z textilie z umělých vláken</t>
  </si>
  <si>
    <t>1602973008</t>
  </si>
  <si>
    <t>98</t>
  </si>
  <si>
    <t>944511211</t>
  </si>
  <si>
    <t>Příplatek k ochranné síti za první a ZKD den použití</t>
  </si>
  <si>
    <t>1826736608</t>
  </si>
  <si>
    <t>99</t>
  </si>
  <si>
    <t>944511811</t>
  </si>
  <si>
    <t>Demontáž ochranné sítě z textilie z umělých vláken</t>
  </si>
  <si>
    <t>-2007649530</t>
  </si>
  <si>
    <t>100</t>
  </si>
  <si>
    <t>949101111</t>
  </si>
  <si>
    <t>Lešení pomocné pro objekty pozemních staveb s lešeňovou podlahou v do 1,9 m zatížení do 150 kg/m2</t>
  </si>
  <si>
    <t>-1694770280</t>
  </si>
  <si>
    <t>101</t>
  </si>
  <si>
    <t>949101112</t>
  </si>
  <si>
    <t>Lešení pomocné pro objekty pozemních staveb s lešeňovou podlahou v do 3,5 m zatížení do 150 kg/m2</t>
  </si>
  <si>
    <t>1293933786</t>
  </si>
  <si>
    <t>"viz výkres D.1.1.04 - schodiště" 2,40*4,30</t>
  </si>
  <si>
    <t>Bourání konstrukcí</t>
  </si>
  <si>
    <t>102</t>
  </si>
  <si>
    <t>962032314</t>
  </si>
  <si>
    <t>Bourání pilířů cihelných z dutých nebo plných cihel pálených i nepálených na jakoukoli maltu</t>
  </si>
  <si>
    <t>525742933</t>
  </si>
  <si>
    <t>"zdivo balkónů" ((2,10+0,70+0,70-1,20)*1,10*0,20)*6</t>
  </si>
  <si>
    <t>"stěny vikýře" 0,80</t>
  </si>
  <si>
    <t>103</t>
  </si>
  <si>
    <t>963051113</t>
  </si>
  <si>
    <t>Bourání ŽB stropů deskových tl přes 80 mm</t>
  </si>
  <si>
    <t>1432693424</t>
  </si>
  <si>
    <t>"balkón" (2,10*0,70*0,15)*6</t>
  </si>
  <si>
    <t>104</t>
  </si>
  <si>
    <t>105</t>
  </si>
  <si>
    <t>965042141</t>
  </si>
  <si>
    <t>Bourání podkladů pod dlažby nebo mazanin betonových nebo z litého asfaltu tl do 100 mm pl přes 4 m2</t>
  </si>
  <si>
    <t>1783507725</t>
  </si>
  <si>
    <t>"viz výkres D.1.1.04" (122,30+4,10+292,60+3,60+6,00+4,50)*0,05</t>
  </si>
  <si>
    <t>106</t>
  </si>
  <si>
    <t>965082923</t>
  </si>
  <si>
    <t>Odstranění násypů pod podlahy tl do 100 mm pl přes 2 m2</t>
  </si>
  <si>
    <t>-599285629</t>
  </si>
  <si>
    <t>107</t>
  </si>
  <si>
    <t>966053121</t>
  </si>
  <si>
    <t>Vybourání částí ŽB říms vyložených do 250 mm</t>
  </si>
  <si>
    <t>1277598125</t>
  </si>
  <si>
    <t>"soklová římsa" (16,50+16,80+10,00+1,50+24,15+10,05+6,70+16,80+34,50)-(1,45*5)</t>
  </si>
  <si>
    <t>108</t>
  </si>
  <si>
    <t>109</t>
  </si>
  <si>
    <t>966055121</t>
  </si>
  <si>
    <t>Vybourání částí ŽB říms vyložených přes 500 mm</t>
  </si>
  <si>
    <t>-562494320</t>
  </si>
  <si>
    <t>"stříška nad vstupy" 4,20*5</t>
  </si>
  <si>
    <t>110</t>
  </si>
  <si>
    <t>968072244</t>
  </si>
  <si>
    <t>Vybourání kovových rámů oken jednoduchých včetně křídel pl do 1 m2</t>
  </si>
  <si>
    <t>-377979676</t>
  </si>
  <si>
    <t xml:space="preserve">"sklepní okna" </t>
  </si>
  <si>
    <t>111</t>
  </si>
  <si>
    <t>968072455</t>
  </si>
  <si>
    <t>Vybourání kovových dveřních zárubní pl do 2 m2</t>
  </si>
  <si>
    <t>-372214154</t>
  </si>
  <si>
    <t>"viz výkres D.1.1.01" 5*0,80*2,00</t>
  </si>
  <si>
    <t>"viz výkres D.1.1.04" 1*0,70*2,00</t>
  </si>
  <si>
    <t>112</t>
  </si>
  <si>
    <t>113</t>
  </si>
  <si>
    <t>114</t>
  </si>
  <si>
    <t>115</t>
  </si>
  <si>
    <t>116</t>
  </si>
  <si>
    <t>117</t>
  </si>
  <si>
    <t>118</t>
  </si>
  <si>
    <t>978011141</t>
  </si>
  <si>
    <t>Otlučení vnitřní vápenné nebo vápenocementové omítky stropů v rozsahu do 30 %</t>
  </si>
  <si>
    <t>360486012</t>
  </si>
  <si>
    <t>119</t>
  </si>
  <si>
    <t>978012191</t>
  </si>
  <si>
    <t>Otlučení vnitřní vápenné nebo vápenocementové omítky stropů rákosových v rozsahu do 100 %</t>
  </si>
  <si>
    <t>-1266762956</t>
  </si>
  <si>
    <t>"viz výkres D.1.1.34" 2,38*2,70</t>
  </si>
  <si>
    <t>120</t>
  </si>
  <si>
    <t>978015321</t>
  </si>
  <si>
    <t>Otlučení vnější vápenné nebo vápenocementové vnější omítky stupně členitosti 1 a 2 rozsahu do 10%</t>
  </si>
  <si>
    <t>134959357</t>
  </si>
  <si>
    <t>997</t>
  </si>
  <si>
    <t>Přesun sutě</t>
  </si>
  <si>
    <t>121</t>
  </si>
  <si>
    <t>997002611</t>
  </si>
  <si>
    <t>Nakládání suti a vybouraných hmot</t>
  </si>
  <si>
    <t>-1731812496</t>
  </si>
  <si>
    <t>122</t>
  </si>
  <si>
    <t>997013211</t>
  </si>
  <si>
    <t>Vnitrostaveništní doprava suti a vybouraných hmot pro budovy v do 6 m ručně</t>
  </si>
  <si>
    <t>-1485613374</t>
  </si>
  <si>
    <t>123</t>
  </si>
  <si>
    <t>997013311</t>
  </si>
  <si>
    <t>Montáž a demontáž shozu suti v do 10 m</t>
  </si>
  <si>
    <t>1240494466</t>
  </si>
  <si>
    <t>8+8+8</t>
  </si>
  <si>
    <t>124</t>
  </si>
  <si>
    <t>997013321</t>
  </si>
  <si>
    <t>Příplatek k shozu suti v do 10 m za první a ZKD den použití</t>
  </si>
  <si>
    <t>2013273328</t>
  </si>
  <si>
    <t>24*10</t>
  </si>
  <si>
    <t>125</t>
  </si>
  <si>
    <t>997013501</t>
  </si>
  <si>
    <t>Odvoz suti a vybouraných hmot na skládku nebo meziskládku do 1 km se složením</t>
  </si>
  <si>
    <t>2084883085</t>
  </si>
  <si>
    <t>126</t>
  </si>
  <si>
    <t>997013509</t>
  </si>
  <si>
    <t>Příplatek k odvozu suti a vybouraných hmot na skládku ZKD 1 km přes 1 km</t>
  </si>
  <si>
    <t>-250661605</t>
  </si>
  <si>
    <t>127</t>
  </si>
  <si>
    <t>997013801</t>
  </si>
  <si>
    <t>Poplatek za uložení stavebního betonového odpadu na skládce (skládkovné)</t>
  </si>
  <si>
    <t>-1725047138</t>
  </si>
  <si>
    <t>128</t>
  </si>
  <si>
    <t>997013831</t>
  </si>
  <si>
    <t>Poplatek za uložení stavebního směsného odpadu na skládce (skládkovné)</t>
  </si>
  <si>
    <t>-1238035476</t>
  </si>
  <si>
    <t>998</t>
  </si>
  <si>
    <t>Přesun hmot</t>
  </si>
  <si>
    <t>129</t>
  </si>
  <si>
    <t>998017002</t>
  </si>
  <si>
    <t>Přesun hmot s omezením mechanizace pro budovy v do 12 m</t>
  </si>
  <si>
    <t>-2039237207</t>
  </si>
  <si>
    <t>PSV</t>
  </si>
  <si>
    <t>Práce a dodávky PSV</t>
  </si>
  <si>
    <t>711</t>
  </si>
  <si>
    <t>Izolace proti vodě, vlhkosti a plynům</t>
  </si>
  <si>
    <t>130</t>
  </si>
  <si>
    <t>711111001</t>
  </si>
  <si>
    <t>Provedení izolace proti zemní vlhkosti vodorovné za studena nátěrem penetračním</t>
  </si>
  <si>
    <t>520842291</t>
  </si>
  <si>
    <t>"strop nad schodištěm - skladba V06" 3,40*2,90</t>
  </si>
  <si>
    <t>"viz výkres D.1.1.37" (2,38*1,35)+(1,00*0,35)+(0,90+0,90)</t>
  </si>
  <si>
    <t>131</t>
  </si>
  <si>
    <t>711112001</t>
  </si>
  <si>
    <t>Provedení izolace proti zemní vlhkosti svislé za studena nátěrem penetračním</t>
  </si>
  <si>
    <t>2121294637</t>
  </si>
  <si>
    <t xml:space="preserve">"soklová část" </t>
  </si>
  <si>
    <t>"viz výkres D.1.1.01" (16,50+16,80+10,00+1,50+24,15+10,05+6,70+16,80+34,50)*0,80</t>
  </si>
  <si>
    <t>"komíny" (((0,75+0,75+1,10+1,10)*12)+((0,75+0,75+1,40+1,40)*2))*0,50</t>
  </si>
  <si>
    <t>132</t>
  </si>
  <si>
    <t>111631500</t>
  </si>
  <si>
    <t>lak asfaltový ALP/9 (MJ t) bal 9 kg</t>
  </si>
  <si>
    <t>1238512925</t>
  </si>
  <si>
    <t>"množství převzato z položky č. 711111001" 448,323</t>
  </si>
  <si>
    <t>"množství převzato z položky č. 711112001" 261,554</t>
  </si>
  <si>
    <t>709,877*0,0003 'Přepočtené koeficientem množství</t>
  </si>
  <si>
    <t>133</t>
  </si>
  <si>
    <t>711131101</t>
  </si>
  <si>
    <t>Provedení izolace proti zemní vlhkosti pásy na sucho vodorovné AIP nebo tkaninou</t>
  </si>
  <si>
    <t>-1460556352</t>
  </si>
  <si>
    <t>134</t>
  </si>
  <si>
    <t>628111200</t>
  </si>
  <si>
    <t>pás asfaltovaný A330</t>
  </si>
  <si>
    <t>-1871386226</t>
  </si>
  <si>
    <t>433,1*1,15 'Přepočtené koeficientem množství</t>
  </si>
  <si>
    <t>135</t>
  </si>
  <si>
    <t>711141559</t>
  </si>
  <si>
    <t>Provedení izolace proti zemní vlhkosti pásy přitavením vodorovné NAIP</t>
  </si>
  <si>
    <t>-211566725</t>
  </si>
  <si>
    <t>136</t>
  </si>
  <si>
    <t>711142559</t>
  </si>
  <si>
    <t>Provedení izolace proti zemní vlhkosti pásy přitavením svislé NAIP</t>
  </si>
  <si>
    <t>1418385606</t>
  </si>
  <si>
    <t>137</t>
  </si>
  <si>
    <t>628322820</t>
  </si>
  <si>
    <t>pás těžký asfaltovaný V 60 S 35</t>
  </si>
  <si>
    <t>-1614112171</t>
  </si>
  <si>
    <t>709,877*1,2 'Přepočtené koeficientem množství</t>
  </si>
  <si>
    <t>138</t>
  </si>
  <si>
    <t>711161306</t>
  </si>
  <si>
    <t>Izolace proti zemní vlhkosti stěn foliemi nopovými pro běžné podmínky tl. 0,5 mm šířky 1,0 m</t>
  </si>
  <si>
    <t>1334927560</t>
  </si>
  <si>
    <t>"viz výkres D.1.1.01" (16,50+16,80+10,00+1,50+24,15+10,05+6,70+16,80+34,50)*1,00</t>
  </si>
  <si>
    <t>139</t>
  </si>
  <si>
    <t>711161381</t>
  </si>
  <si>
    <t>Izolace proti zemní vlhkosti foliemi nopovými ukončené horní lištou</t>
  </si>
  <si>
    <t>514101046</t>
  </si>
  <si>
    <t>"zateplení soklu" ((16,50+16,80+10,00+1,50+24,15+10,05+6,70+16,80+34,50)-(1,45*5))</t>
  </si>
  <si>
    <t>140</t>
  </si>
  <si>
    <t>998711102</t>
  </si>
  <si>
    <t>Přesun hmot tonážní pro izolace proti vodě, vlhkosti a plynům v objektech výšky do 12 m</t>
  </si>
  <si>
    <t>207379062</t>
  </si>
  <si>
    <t>712</t>
  </si>
  <si>
    <t>Povlakové krytiny</t>
  </si>
  <si>
    <t>141</t>
  </si>
  <si>
    <t>712363005</t>
  </si>
  <si>
    <t>Provedení povlakové krytiny střech do 10° navařením fólie PVC na oplechování v plné ploše</t>
  </si>
  <si>
    <t>2110072419</t>
  </si>
  <si>
    <t>"viz výkres D.1.1.02" (2,20*0,90)+((0,90+0,90+2,20)*0,15)</t>
  </si>
  <si>
    <t>"viz výkres D.1.1.03" (2,20*0,90)+((0,90+0,90+2,20)*0,15)</t>
  </si>
  <si>
    <t>142</t>
  </si>
  <si>
    <t>283220000</t>
  </si>
  <si>
    <t>fólie hydroizolační střešní tl 2 mm šedá</t>
  </si>
  <si>
    <t>1291423800</t>
  </si>
  <si>
    <t>5,16*1,15 'Přepočtené koeficientem množství</t>
  </si>
  <si>
    <t>143</t>
  </si>
  <si>
    <t>712363311</t>
  </si>
  <si>
    <t>Povlakové krytiny střech do 10° fóliové plechy poplastované délky 2 m pásek rš 50 mm</t>
  </si>
  <si>
    <t>-1713287944</t>
  </si>
  <si>
    <t>"viz výkres D.1.1.02" 0,90+0,90+2,20</t>
  </si>
  <si>
    <t>"viz výkres D.1.1.03" 0,90+0,90+2,20</t>
  </si>
  <si>
    <t>144</t>
  </si>
  <si>
    <t>712363312</t>
  </si>
  <si>
    <t>Povlakové krytiny střech do 10° fóliové plechy poplastované délky 2 m koutová lišta vnitřní rš 100 mm</t>
  </si>
  <si>
    <t>126683018</t>
  </si>
  <si>
    <t>145</t>
  </si>
  <si>
    <t>712363314</t>
  </si>
  <si>
    <t>Povlakové krytiny střech do 10° fóliové plechy poplastované délky 2 m stěnová lišta vyhnutá rš 71 mm</t>
  </si>
  <si>
    <t>-954994913</t>
  </si>
  <si>
    <t>146</t>
  </si>
  <si>
    <t>712363316</t>
  </si>
  <si>
    <t>Povlakové krytiny střech do 10° fóliové plechy poplastované délky 2 m okapnice široká rš 200 mm</t>
  </si>
  <si>
    <t>-87294223</t>
  </si>
  <si>
    <t>"viz výkres D.1.1.02" 2,20</t>
  </si>
  <si>
    <t>"viz výkres D.1.1.03" 2,20</t>
  </si>
  <si>
    <t>147</t>
  </si>
  <si>
    <t>712363318</t>
  </si>
  <si>
    <t>Povlakové krytiny střech do 10° fóliové plechy poplastované délky 2 m zádržná perforovaná lišta rš 250 mm</t>
  </si>
  <si>
    <t>-2138609360</t>
  </si>
  <si>
    <t>148</t>
  </si>
  <si>
    <t>712391171</t>
  </si>
  <si>
    <t>Provedení povlakové krytiny střech do 10° podkladní textilní vrstvy</t>
  </si>
  <si>
    <t>-2090415125</t>
  </si>
  <si>
    <t>"viz výkres D.1.1.02" (2,20*0,90)</t>
  </si>
  <si>
    <t>"viz výkres D.1.1.03" (2,20*0,90)</t>
  </si>
  <si>
    <t>149</t>
  </si>
  <si>
    <t>712391172</t>
  </si>
  <si>
    <t>Provedení povlakové krytiny střech do 10° ochranné textilní vrstvy</t>
  </si>
  <si>
    <t>-2031121193</t>
  </si>
  <si>
    <t>150</t>
  </si>
  <si>
    <t>693111140</t>
  </si>
  <si>
    <t>geotextilie netkaná 300 g/m2</t>
  </si>
  <si>
    <t>-1567048973</t>
  </si>
  <si>
    <t>"množství převzato z položky č. 712391171" 3,96</t>
  </si>
  <si>
    <t>"množství převzato z položky č. 712391172" 3,96</t>
  </si>
  <si>
    <t>7,92*1,15 'Přepočtené koeficientem množství</t>
  </si>
  <si>
    <t>151</t>
  </si>
  <si>
    <t>712391176</t>
  </si>
  <si>
    <t>Provedení povlakové krytiny střech do 10° připevnění izolace kotvícími terči (dodávka a montáž)</t>
  </si>
  <si>
    <t>1119761915</t>
  </si>
  <si>
    <t>3,96*6 'Přepočtené koeficientem množství</t>
  </si>
  <si>
    <t>152</t>
  </si>
  <si>
    <t>998712102</t>
  </si>
  <si>
    <t>Přesun hmot tonážní tonážní pro krytiny povlakové v objektech v do 12 m</t>
  </si>
  <si>
    <t>-877292473</t>
  </si>
  <si>
    <t>713</t>
  </si>
  <si>
    <t>Izolace tepelné</t>
  </si>
  <si>
    <t>153</t>
  </si>
  <si>
    <t>713121111</t>
  </si>
  <si>
    <t>Montáž izolace tepelné podlah volně kladenými rohožemi, pásy, dílci, deskami 1 vrstva</t>
  </si>
  <si>
    <t>-496230327</t>
  </si>
  <si>
    <t>"lodžie - spádová vrstva" 2,20*0,80*2</t>
  </si>
  <si>
    <t>154</t>
  </si>
  <si>
    <t>215290313</t>
  </si>
  <si>
    <t>8,883*1,02 'Přepočtené koeficientem množství</t>
  </si>
  <si>
    <t>155</t>
  </si>
  <si>
    <t>713121121</t>
  </si>
  <si>
    <t>Montáž izolace tepelné podlah volně kladenými rohožemi, pásy, dílci, deskami 2 vrstvy</t>
  </si>
  <si>
    <t>349241306</t>
  </si>
  <si>
    <t>156</t>
  </si>
  <si>
    <t>283723190</t>
  </si>
  <si>
    <t>deska z pěnového polystyrenu EPS 100 S 1000 x 500 x 160 mm</t>
  </si>
  <si>
    <t>2094386317</t>
  </si>
  <si>
    <t>433,1*2,04 'Přepočtené koeficientem množství</t>
  </si>
  <si>
    <t>157</t>
  </si>
  <si>
    <t>713131141</t>
  </si>
  <si>
    <t>Montáž izolace tepelné stěn a základů lepením celoplošně rohoží, pásů, dílců, desek</t>
  </si>
  <si>
    <t>2119562997</t>
  </si>
  <si>
    <t>158</t>
  </si>
  <si>
    <t>283723210</t>
  </si>
  <si>
    <t>deska z pěnového polystyrenu EPS 100 S 1000 x 500 x 200 mm</t>
  </si>
  <si>
    <t>-1480088427</t>
  </si>
  <si>
    <t>9,86*1,07 'Přepočtené koeficientem množství</t>
  </si>
  <si>
    <t>159</t>
  </si>
  <si>
    <t>713151111</t>
  </si>
  <si>
    <t>Montáž izolace tepelné střech šikmých kladené volně mezi krokve rohoží, pásů, desek</t>
  </si>
  <si>
    <t>457766020</t>
  </si>
  <si>
    <t xml:space="preserve">"viz výkres D.1.1.34" </t>
  </si>
  <si>
    <t>"skladba V07" (3,30*3,50)*3</t>
  </si>
  <si>
    <t>"viz výkres D.1.1.33 - střešní římsa" ((10,50+16,50+1,50+17,10+34,70+10,50+24,40+6,20+1,50+17,10)*0,90)*2</t>
  </si>
  <si>
    <t>160</t>
  </si>
  <si>
    <t>631481050</t>
  </si>
  <si>
    <t>deska minerální střešní izolační 600x1200 mm tl. 120 mm (lambda=0,038 W/mK)</t>
  </si>
  <si>
    <t>-1003364187</t>
  </si>
  <si>
    <t>"skladba V07" (3,30*3,50)</t>
  </si>
  <si>
    <t>"viz výkres D.1.1.33 - střešní římsa" ((10,50+16,50+1,50+17,10+34,70+10,50+24,40+6,20+1,50+17,10)*0,90)</t>
  </si>
  <si>
    <t>137,55*1,02 'Přepočtené koeficientem množství</t>
  </si>
  <si>
    <t>161</t>
  </si>
  <si>
    <t>631481020</t>
  </si>
  <si>
    <t>deska minerální střešní izolační 600x1200 mm tl. 60 mm (lambda=0,038 W/mK)</t>
  </si>
  <si>
    <t>1539619689</t>
  </si>
  <si>
    <t>"skladba V07" (3,30*3,50)*2</t>
  </si>
  <si>
    <t>149,1*1,02 'Přepočtené koeficientem množství</t>
  </si>
  <si>
    <t>162</t>
  </si>
  <si>
    <t>713191133</t>
  </si>
  <si>
    <t>Montáž izolace tepelné podlah, stropů vrchem nebo střech překrytí fólií s přelepeným spojem</t>
  </si>
  <si>
    <t>-578324312</t>
  </si>
  <si>
    <t>"skladba V07" 3,50*4,50</t>
  </si>
  <si>
    <t>163</t>
  </si>
  <si>
    <t>283292950</t>
  </si>
  <si>
    <t>membrána podstřešní 150 g/m2 s aplikovanou spojovací páskou</t>
  </si>
  <si>
    <t>1437434252</t>
  </si>
  <si>
    <t>164</t>
  </si>
  <si>
    <t>998713102</t>
  </si>
  <si>
    <t>Přesun hmot tonážní pro izolace tepelné v objektech v do 12 m</t>
  </si>
  <si>
    <t>214085389</t>
  </si>
  <si>
    <t>741</t>
  </si>
  <si>
    <t>Elektroinstalace - silnoproud</t>
  </si>
  <si>
    <t>165</t>
  </si>
  <si>
    <t>741410021</t>
  </si>
  <si>
    <t>Montáž vodič uzemňovací pásek průřezu do 120 mm2 v městské zástavbě v zemi</t>
  </si>
  <si>
    <t>-1164002721</t>
  </si>
  <si>
    <t>11,00+16,50+2,00+17,00+36,00+11,00+24,50+6,50+2,00+17,00</t>
  </si>
  <si>
    <t>166</t>
  </si>
  <si>
    <t>354420620</t>
  </si>
  <si>
    <t>pás zemnící 30 x 4 mm FeZn</t>
  </si>
  <si>
    <t>2145431694</t>
  </si>
  <si>
    <t>167</t>
  </si>
  <si>
    <t>741420001</t>
  </si>
  <si>
    <t>Montáž drát nebo lano hromosvodné svodové D do 10 mm s podpěrou</t>
  </si>
  <si>
    <t>-1105303762</t>
  </si>
  <si>
    <t>10*3,50</t>
  </si>
  <si>
    <t>10*7,00</t>
  </si>
  <si>
    <t>168</t>
  </si>
  <si>
    <t>354410730</t>
  </si>
  <si>
    <t>drát průměr 10 mm FeZn</t>
  </si>
  <si>
    <t>1846808724</t>
  </si>
  <si>
    <t>(10*3,50)/1,61</t>
  </si>
  <si>
    <t>21,739*1,05 'Přepočtené koeficientem množství</t>
  </si>
  <si>
    <t>169</t>
  </si>
  <si>
    <t>354410770</t>
  </si>
  <si>
    <t>drát průměr 8 mm AlMgSi</t>
  </si>
  <si>
    <t>-2127342110</t>
  </si>
  <si>
    <t>(10*7,00)/1,61</t>
  </si>
  <si>
    <t>170</t>
  </si>
  <si>
    <t>35441415</t>
  </si>
  <si>
    <t>podpěra vedení PV 1b 15 FeZn do zdiva 350 mm - prodloužené</t>
  </si>
  <si>
    <t>448701427</t>
  </si>
  <si>
    <t>10*6</t>
  </si>
  <si>
    <t>171</t>
  </si>
  <si>
    <t>741420022</t>
  </si>
  <si>
    <t>Montáž svorka hromosvodná se 3 šrouby</t>
  </si>
  <si>
    <t>1648522834</t>
  </si>
  <si>
    <t>10+10+10+16+20+10</t>
  </si>
  <si>
    <t>172</t>
  </si>
  <si>
    <t>354418850</t>
  </si>
  <si>
    <t>svorka spojovací SS pro lano D8-10 mm</t>
  </si>
  <si>
    <t>619004871</t>
  </si>
  <si>
    <t>173</t>
  </si>
  <si>
    <t>354419050</t>
  </si>
  <si>
    <t>svorka připojovací SOc k připojení okapových žlabů</t>
  </si>
  <si>
    <t>-131598873</t>
  </si>
  <si>
    <t>174</t>
  </si>
  <si>
    <t>354418950</t>
  </si>
  <si>
    <t>svorka připojovací SP1 k připojení kovových částí</t>
  </si>
  <si>
    <t>-126453880</t>
  </si>
  <si>
    <t>175</t>
  </si>
  <si>
    <t>354419860</t>
  </si>
  <si>
    <t>svorka odbočovací a spojovací SR 2a pro pásek 30x4 mm    FeZn</t>
  </si>
  <si>
    <t>966163002</t>
  </si>
  <si>
    <t>8*2</t>
  </si>
  <si>
    <t>176</t>
  </si>
  <si>
    <t>354419960</t>
  </si>
  <si>
    <t>svorka odbočovací a spojovací SR 3a pro spojování kruhových a páskových vodičů    FeZn</t>
  </si>
  <si>
    <t>1804344494</t>
  </si>
  <si>
    <t>10*2</t>
  </si>
  <si>
    <t>177</t>
  </si>
  <si>
    <t>354419250</t>
  </si>
  <si>
    <t>svorka zkušební SZ pro lano D6-12 mm   FeZn</t>
  </si>
  <si>
    <t>512080284</t>
  </si>
  <si>
    <t>178</t>
  </si>
  <si>
    <t>741420051</t>
  </si>
  <si>
    <t>Montáž vedení hromosvodné-úhelník nebo trubka s držáky do zdiva</t>
  </si>
  <si>
    <t>-1494412996</t>
  </si>
  <si>
    <t>179</t>
  </si>
  <si>
    <t>354418300</t>
  </si>
  <si>
    <t>úhelník ochranný OU 1.7 na ochranu svodu 1,7 m</t>
  </si>
  <si>
    <t>1675973585</t>
  </si>
  <si>
    <t>180</t>
  </si>
  <si>
    <t>354418360</t>
  </si>
  <si>
    <t>držák ochranného úhelníku do zdiva DOU FeZn</t>
  </si>
  <si>
    <t>-1294400836</t>
  </si>
  <si>
    <t>181</t>
  </si>
  <si>
    <t>741420083</t>
  </si>
  <si>
    <t>Montáž vedení hromosvodné-štítek k označení svodu</t>
  </si>
  <si>
    <t>-729507469</t>
  </si>
  <si>
    <t>182</t>
  </si>
  <si>
    <t>354421100</t>
  </si>
  <si>
    <t>štítek plastový č. 31 -  čísla svodů</t>
  </si>
  <si>
    <t>1030026185</t>
  </si>
  <si>
    <t>183</t>
  </si>
  <si>
    <t>7436129</t>
  </si>
  <si>
    <t>Demontáž stávající svislého vedení bleskosvodu včetně úhelníků</t>
  </si>
  <si>
    <t>1021966677</t>
  </si>
  <si>
    <t>184</t>
  </si>
  <si>
    <t>998741102</t>
  </si>
  <si>
    <t>Přesun hmot tonážní pro silnoproud v objektech v do 12 m</t>
  </si>
  <si>
    <t>-1077620102</t>
  </si>
  <si>
    <t>748</t>
  </si>
  <si>
    <t>Elektromontáže - osvětlovací zařízení a svítidla</t>
  </si>
  <si>
    <t>185</t>
  </si>
  <si>
    <t>7481111</t>
  </si>
  <si>
    <t xml:space="preserve">Demontáž a opětovná montáž vnějších nástěnných svítidel, včetně nastavení kabelů o tloušťku zatelení </t>
  </si>
  <si>
    <t>2134582498</t>
  </si>
  <si>
    <t>186</t>
  </si>
  <si>
    <t>7481112</t>
  </si>
  <si>
    <t xml:space="preserve">Demontáž a opětovná montáž vnitřních stropních svítidel, včetně nastavení kabelů o tloušťku zatelení </t>
  </si>
  <si>
    <t>-906337935</t>
  </si>
  <si>
    <t>"sklep" 18</t>
  </si>
  <si>
    <t>187</t>
  </si>
  <si>
    <t>7481113</t>
  </si>
  <si>
    <t>Demontáž a opětovná montáž vnitřních stropních svítidel, včetně nastavení kabelů o tloušťku zavěšení sdk podhledu</t>
  </si>
  <si>
    <t>-1261839644</t>
  </si>
  <si>
    <t>"byty"</t>
  </si>
  <si>
    <t>"viz výkres D.1.1.02" 7*2</t>
  </si>
  <si>
    <t>"viz výkres D.1.1.03" 7*2</t>
  </si>
  <si>
    <t>762</t>
  </si>
  <si>
    <t>Konstrukce tesařské</t>
  </si>
  <si>
    <t>188</t>
  </si>
  <si>
    <t>762085112</t>
  </si>
  <si>
    <t>Montáž svorníků nebo šroubů délky do 300 mm</t>
  </si>
  <si>
    <t>-1833856755</t>
  </si>
  <si>
    <t>189</t>
  </si>
  <si>
    <t>311971030</t>
  </si>
  <si>
    <t>tyč závitová pozinkovaná 4.6 M12x 1000 mm</t>
  </si>
  <si>
    <t>19237180</t>
  </si>
  <si>
    <t>"dodatečné přikotvení pozednice" ((9,40+16,10+16,10+1,50+7,20+1,30+16,10+24,20+9,40+33,70)/1,50)/3</t>
  </si>
  <si>
    <t>190</t>
  </si>
  <si>
    <t>311111300</t>
  </si>
  <si>
    <t>matice přesná šestihranná ČSN 021401 DIN 934 - 8, M 12</t>
  </si>
  <si>
    <t>tis kus</t>
  </si>
  <si>
    <t>1617836620</t>
  </si>
  <si>
    <t>90*0,001 'Přepočtené koeficientem množství</t>
  </si>
  <si>
    <t>191</t>
  </si>
  <si>
    <t>311205180</t>
  </si>
  <si>
    <t>podložka DIN 125-A ZB D 12 mm,otvor 13 mm</t>
  </si>
  <si>
    <t>-1574072745</t>
  </si>
  <si>
    <t>192</t>
  </si>
  <si>
    <t>762331812</t>
  </si>
  <si>
    <t>Demontáž vázaných kcí krovů z hranolů průřezové plochy do 224 cm2</t>
  </si>
  <si>
    <t>-1936606702</t>
  </si>
  <si>
    <t>"stávající vykíře" 12,00</t>
  </si>
  <si>
    <t>193</t>
  </si>
  <si>
    <t>762332922</t>
  </si>
  <si>
    <t>Doplnění části střešní vazby z hranolů průřezové plochy do 224 cm2 včetně materiálu</t>
  </si>
  <si>
    <t>1258060567</t>
  </si>
  <si>
    <t>"doplnění vazby v místě bouraného vykíře" 12,00</t>
  </si>
  <si>
    <t>194</t>
  </si>
  <si>
    <t>762341013</t>
  </si>
  <si>
    <t>Bednění střech rovných z desek OSB tl 15 mm na sraz šroubovaných na krokve</t>
  </si>
  <si>
    <t>-268312055</t>
  </si>
  <si>
    <t>"viz výkres D.1.1.41 - markýza" 2,40*0,80*5</t>
  </si>
  <si>
    <t>195</t>
  </si>
  <si>
    <t>762342214</t>
  </si>
  <si>
    <t>Montáž laťování na střechách jednoduchých sklonu do 60° osové vzdálenosti do 360 mm</t>
  </si>
  <si>
    <t>1809959827</t>
  </si>
  <si>
    <t>"viz výkres D.1.1.33 - římsa" (10,50+16,50+1,50+17,10+34,70+10,50+24,40+6,20+1,50+17,10)*1,40</t>
  </si>
  <si>
    <t>196</t>
  </si>
  <si>
    <t>605141140</t>
  </si>
  <si>
    <t>řezivo jehličnaté,střešní latě impregnované dl 4 - 5 m</t>
  </si>
  <si>
    <t>-278525797</t>
  </si>
  <si>
    <t>"skladba V07" (3,50*4,50*6)*0,04*0,06</t>
  </si>
  <si>
    <t>"viz výkres D.1.1.33 - římsa" ((10,50+16,50+1,50+17,10+34,70+10,50+24,40+6,20+1,50+17,10)*1,40*6)*0,04*0,06</t>
  </si>
  <si>
    <t>3,049*1,1 'Přepočtené koeficientem množství</t>
  </si>
  <si>
    <t>197</t>
  </si>
  <si>
    <t>762342812</t>
  </si>
  <si>
    <t>Demontáž laťování střech z latí osové vzdálenosti do 0,50 m</t>
  </si>
  <si>
    <t>-1705812195</t>
  </si>
  <si>
    <t>198</t>
  </si>
  <si>
    <t>762395000</t>
  </si>
  <si>
    <t>Spojovací prostředky pro montáž krovu, bednění, laťování, světlíky, klíny</t>
  </si>
  <si>
    <t>-2103788852</t>
  </si>
  <si>
    <t>"množství přezato z položky č. 605141140" 3,354</t>
  </si>
  <si>
    <t>"viz výkres D.1.1.42 - markýza" 2,40*0,80*0,015*5</t>
  </si>
  <si>
    <t>199</t>
  </si>
  <si>
    <t>7624210</t>
  </si>
  <si>
    <t>Příplatek k obložení stropu z desek OSB tl 15 mm za prolepení spojů PU lepidle a přelepení vzduchotěsnou páskou</t>
  </si>
  <si>
    <t>104339962</t>
  </si>
  <si>
    <t>"viz výkres D.1.1.34" 2,38*2,75</t>
  </si>
  <si>
    <t>200</t>
  </si>
  <si>
    <t>762421023</t>
  </si>
  <si>
    <t>Obložení stropu z desek OSB tl 15 mm nebroušených na pero a drážku šroubovaných</t>
  </si>
  <si>
    <t>2145880271</t>
  </si>
  <si>
    <t>201</t>
  </si>
  <si>
    <t>7624211</t>
  </si>
  <si>
    <t>Obložení stropu z desek sádrovláknitých tl 15 mm šroubovaných</t>
  </si>
  <si>
    <t>2139550058</t>
  </si>
  <si>
    <t>"viz výkres D.1.1.33, D.1.1.34 - střešní římsa" (10,50+16,50+1,50+17,10+34,70+10,50+24,40+6,20+1,50+17,10)*(0,20+0,10)</t>
  </si>
  <si>
    <t>"viz výkres D.1.1.41 - boky markýzy" 0,25*0,80*10</t>
  </si>
  <si>
    <t>202</t>
  </si>
  <si>
    <t>7624212</t>
  </si>
  <si>
    <t>Příplatek k obložení stropu z desek sádrovláknitých za vyříznutí otvoru 35x70 mm</t>
  </si>
  <si>
    <t>-275114595</t>
  </si>
  <si>
    <t>"viz výkres D.1.1.33 - římsa" 140</t>
  </si>
  <si>
    <t>203</t>
  </si>
  <si>
    <t>7624213</t>
  </si>
  <si>
    <t>Příplatek k obložení stropu z desek sádrovláknitých za vyříznutí otvoru 150x150 mm</t>
  </si>
  <si>
    <t>22348046</t>
  </si>
  <si>
    <t>"viz výkres D.1.1.41 - markýza" 5</t>
  </si>
  <si>
    <t>204</t>
  </si>
  <si>
    <t>762429001</t>
  </si>
  <si>
    <t>Montáž obložení stropu podkladový rošt</t>
  </si>
  <si>
    <t>990609390</t>
  </si>
  <si>
    <t>"viz výkres D.1.1.33, D.1.1.34 - střešní římsa" (10,50+16,50+1,50+17,10+34,70+10,50+24,40+6,20+1,50+17,10)*2</t>
  </si>
  <si>
    <t>"viz výkres D.1.1.34" (3,80*6)+(3,10*5)</t>
  </si>
  <si>
    <t>"viz výkres D.1.1.41 - markýza" 2,40*3*5</t>
  </si>
  <si>
    <t>205</t>
  </si>
  <si>
    <t>612211000</t>
  </si>
  <si>
    <t>hranol konstrukční masivní KVH Nsi 40 x 60 x 5000 mm, smrkové nepohledové</t>
  </si>
  <si>
    <t>-944396907</t>
  </si>
  <si>
    <t>"viz výkres D.1.1.33, D.1.1.34 - střešní římsa" (10,50+16,50+1,50+17,10+34,70+10,50+24,40+6,20+1,50+17,10)</t>
  </si>
  <si>
    <t>176*1,1 'Přepočtené koeficientem množství</t>
  </si>
  <si>
    <t>206</t>
  </si>
  <si>
    <t>612211060</t>
  </si>
  <si>
    <t>hranol konstrukční masivní KVH Nsi 60 x 80 x 5000 mm, smrkové nepohledové</t>
  </si>
  <si>
    <t>-899593199</t>
  </si>
  <si>
    <t>140*1,1 'Přepočtené koeficientem množství</t>
  </si>
  <si>
    <t>207</t>
  </si>
  <si>
    <t>-1900805375</t>
  </si>
  <si>
    <t>"viz výkres D.1.1.34" ((3,80*6)+(3,10*5))*0,04*0,06</t>
  </si>
  <si>
    <t>0,092*1,1 'Přepočtené koeficientem množství</t>
  </si>
  <si>
    <t>208</t>
  </si>
  <si>
    <t>762495000</t>
  </si>
  <si>
    <t>Spojovací prostředky pro montáž olištování, obložení stropů, střešních podhledů a stěn</t>
  </si>
  <si>
    <t>-1882675675</t>
  </si>
  <si>
    <t>"množství převzato z položky č. 762421023" 6,545</t>
  </si>
  <si>
    <t>"množství převzato z položky č. 7624211" 53,60</t>
  </si>
  <si>
    <t>209</t>
  </si>
  <si>
    <t>762841811</t>
  </si>
  <si>
    <t>Demontáž podbíjení obkladů stropů a střech sklonu do 60° z hrubých prken tl do 35 mm</t>
  </si>
  <si>
    <t>1611178821</t>
  </si>
  <si>
    <t>210</t>
  </si>
  <si>
    <t>998762102</t>
  </si>
  <si>
    <t>Přesun hmot tonážní pro kce tesařské v objektech v do 12 m</t>
  </si>
  <si>
    <t>-2121615512</t>
  </si>
  <si>
    <t>763</t>
  </si>
  <si>
    <t>Konstrukce suché výstavby</t>
  </si>
  <si>
    <t>211</t>
  </si>
  <si>
    <t>763111622</t>
  </si>
  <si>
    <t>Montáž desek tl 15 mm SDK</t>
  </si>
  <si>
    <t>-926503495</t>
  </si>
  <si>
    <t>"strojovna 3.02" ((2,75+2,75+1,65+1,65-0,70)*2,85)-(0,90*2,00)</t>
  </si>
  <si>
    <t>"strojovna 3.04" ((2,70+2,70+1,40+1,40-0,70)*2,85)-(0,90*2,00)</t>
  </si>
  <si>
    <t>"strojovna 3.05" ((2,95+2,95+2,00+2,00)*2,85)-(0,90*2,00)</t>
  </si>
  <si>
    <t>"strojovna 3.06" ((2,00+2,00+2,75+2,75-0,70)*2,85)-(0,90*2,00)</t>
  </si>
  <si>
    <t>212</t>
  </si>
  <si>
    <t>590305250</t>
  </si>
  <si>
    <t>deska protipožární sdk "DF" tl. 15,0 mm</t>
  </si>
  <si>
    <t>1503666336</t>
  </si>
  <si>
    <t>90,555*1,1 'Přepočtené koeficientem množství</t>
  </si>
  <si>
    <t>213</t>
  </si>
  <si>
    <t>763121421</t>
  </si>
  <si>
    <t>SDK stěna předsazená tl 62,5 mm profil CW+UW 50 deska 1xDF 12,5 TI 40 mm EI 30</t>
  </si>
  <si>
    <t>136272138</t>
  </si>
  <si>
    <t>"zakrytí VZT vedení" 30,00*0,80</t>
  </si>
  <si>
    <t>214</t>
  </si>
  <si>
    <t>763131411</t>
  </si>
  <si>
    <t>SDK podhled desky 1xA 12,5 bez TI dvouvrstvá spodní kce profil CD+UD</t>
  </si>
  <si>
    <t>227776490</t>
  </si>
  <si>
    <t>"viz výkes D.1.1.02" (9,30+7,60+9,10+9,00+9,60+9,30+8,50)+((4,15+4,15+4,15)*(0,30+0,30))</t>
  </si>
  <si>
    <t>"viz výkes D.1.1.03" (9,30+3,60+9,10+10,30+8,30+9,10+8,50)+((4,15+4,15+4,15+4,15)*(0,30+0,30))</t>
  </si>
  <si>
    <t>215</t>
  </si>
  <si>
    <t>763131622</t>
  </si>
  <si>
    <t>Montáž desek tl. 15 mm SDK podhled</t>
  </si>
  <si>
    <t>1104270029</t>
  </si>
  <si>
    <t>"strojovna 3.02" 4,10</t>
  </si>
  <si>
    <t>"strojovna 3.04" 3,60</t>
  </si>
  <si>
    <t>"strojovna 3.05" 6,00</t>
  </si>
  <si>
    <t>"strojovna 3.06" 4,50</t>
  </si>
  <si>
    <t>216</t>
  </si>
  <si>
    <t>-769197260</t>
  </si>
  <si>
    <t>18,2*1,1 'Přepočtené koeficientem množství</t>
  </si>
  <si>
    <t>217</t>
  </si>
  <si>
    <t>763171112</t>
  </si>
  <si>
    <t>Montáž revizních klapek SDK kcí vel. do 0,25 m2 pro příčky a předsazené stěny</t>
  </si>
  <si>
    <t>-1969360157</t>
  </si>
  <si>
    <t>218</t>
  </si>
  <si>
    <t>59030159</t>
  </si>
  <si>
    <t>klapka revizní do sdk systémů 12,5 mm 30x30 cm</t>
  </si>
  <si>
    <t>1617592235</t>
  </si>
  <si>
    <t>219</t>
  </si>
  <si>
    <t>763171212</t>
  </si>
  <si>
    <t>Montáž revizních klapek SDK kcí vel. do 0,25 m2 pro podhledy</t>
  </si>
  <si>
    <t>160395364</t>
  </si>
  <si>
    <t>220</t>
  </si>
  <si>
    <t>59030130</t>
  </si>
  <si>
    <t>klapka revizní pro sdk podhledy systémů 12,5 mm 30x30 cm</t>
  </si>
  <si>
    <t>1418741495</t>
  </si>
  <si>
    <t>221</t>
  </si>
  <si>
    <t>763171214</t>
  </si>
  <si>
    <t>Montáž revizních klapek SDK kcí vel. do 1 m2 pro podhledy</t>
  </si>
  <si>
    <t>-1468017865</t>
  </si>
  <si>
    <t>"viz výkres D.1.1.02" 7</t>
  </si>
  <si>
    <t>"viz výkres D.1.1.03" 7</t>
  </si>
  <si>
    <t>222</t>
  </si>
  <si>
    <t>59030157</t>
  </si>
  <si>
    <t>klapka revizní pro sdk podhledy 12,5 mm 80x80 cm</t>
  </si>
  <si>
    <t>346105716</t>
  </si>
  <si>
    <t>223</t>
  </si>
  <si>
    <t>763711221</t>
  </si>
  <si>
    <t>Montáž dřevostaveb stěn a příček z panelů výšky do 10 m tl do 240 mm plochy do 3 m2</t>
  </si>
  <si>
    <t>-1005656368</t>
  </si>
  <si>
    <t>"strojovna 3.02" ((3,15+3,15+1,65+1,30-0,70)*2,85)-(0,90*2,00)</t>
  </si>
  <si>
    <t>"strojovna 3.04" ((3,10+3,10+1,40+1,40-0,70)*2,85)-(0,90*2,00)</t>
  </si>
  <si>
    <t>"strojovna 3.05" ((3,30+3,30+2,00+2,00)*2,85)-(0,90*2,00)</t>
  </si>
  <si>
    <t>"strojovna 3.06" ((3,15+3,15+2,00+1,45-0,70)*2,85)-(0,90*2,00)</t>
  </si>
  <si>
    <t>"opláštění stoupaček na půdě" ((0,72+0,72+0,80+0,80)*2,80*3)+((1,20+0,30)*2,80)</t>
  </si>
  <si>
    <t>224</t>
  </si>
  <si>
    <t>2837647</t>
  </si>
  <si>
    <t>samonosný stěnový panel technologie SIPs, složení OSB 15 mm + EPS 150 s tl. 140 mm + OSB 15 mm</t>
  </si>
  <si>
    <t>95880191</t>
  </si>
  <si>
    <t>126,562*1,05 'Přepočtené koeficientem množství</t>
  </si>
  <si>
    <t>225</t>
  </si>
  <si>
    <t>763781222</t>
  </si>
  <si>
    <t>Montáž dřevostaveb stropní konstrukce v do 10 m z panelů tl do 240 mm plochy do 10 m2</t>
  </si>
  <si>
    <t>-1726497171</t>
  </si>
  <si>
    <t>"strojovna 3.02" (1,70*2,10)+(1,45*1,70)</t>
  </si>
  <si>
    <t>"strojovna 3.04" (3,10*1,80)-(0,70*0,60)</t>
  </si>
  <si>
    <t>"strojovna 3.05" 3,30*2,40</t>
  </si>
  <si>
    <t>"strojovna 3.06" (2,35*1,55)+(1,85*1,60)</t>
  </si>
  <si>
    <t>"opláštění stoupaček na půdě" (0,73*1,00)*3</t>
  </si>
  <si>
    <t>226</t>
  </si>
  <si>
    <t>2837648</t>
  </si>
  <si>
    <t>samonosný stropní panel technologie SIPs, složení OSB 15 mm + EPS 150 s tl. 140 mm + OSB 15 mm</t>
  </si>
  <si>
    <t>2105766068</t>
  </si>
  <si>
    <t>27,908*1,05 'Přepočtené koeficientem množství</t>
  </si>
  <si>
    <t>227</t>
  </si>
  <si>
    <t>998763101</t>
  </si>
  <si>
    <t>Přesun hmot tonážní pro dřevostavby v objektech v do 12 m</t>
  </si>
  <si>
    <t>860386461</t>
  </si>
  <si>
    <t>764</t>
  </si>
  <si>
    <t>Konstrukce klempířské</t>
  </si>
  <si>
    <t>228</t>
  </si>
  <si>
    <t>764001821</t>
  </si>
  <si>
    <t>Demontáž krytiny ze svitků nebo tabulí do suti</t>
  </si>
  <si>
    <t>-333067273</t>
  </si>
  <si>
    <t>"stříšky před vstupy" 4,20*0,70*5</t>
  </si>
  <si>
    <t>229</t>
  </si>
  <si>
    <t>764002413</t>
  </si>
  <si>
    <t>Montáž strukturované oddělovací rohože</t>
  </si>
  <si>
    <t>654363715</t>
  </si>
  <si>
    <t>"viz výkres D.1.1.41 - markýza" (2,40*(0,80+0,30))*5</t>
  </si>
  <si>
    <t>"viz výkres D.1.1.41 - boky markýzy" (0,30*0,80)*10</t>
  </si>
  <si>
    <t>230</t>
  </si>
  <si>
    <t>283292230</t>
  </si>
  <si>
    <t>fólie strukturovaná pod plechovou krytinu 1,5 x 30 m</t>
  </si>
  <si>
    <t>2123203235</t>
  </si>
  <si>
    <t>15,6*1,15 'Přepočtené koeficientem množství</t>
  </si>
  <si>
    <t>231</t>
  </si>
  <si>
    <t>764002851</t>
  </si>
  <si>
    <t>Demontáž oplechování parapetů do suti</t>
  </si>
  <si>
    <t>-110190184</t>
  </si>
  <si>
    <t>0,70*10</t>
  </si>
  <si>
    <t>1,35*6</t>
  </si>
  <si>
    <t>1,35*7</t>
  </si>
  <si>
    <t>2,08*9</t>
  </si>
  <si>
    <t>"francouské dveře na lodžii" 0,70</t>
  </si>
  <si>
    <t>0,70*8</t>
  </si>
  <si>
    <t>1,33*2</t>
  </si>
  <si>
    <t>1,31</t>
  </si>
  <si>
    <t>"francouské dveře na balkón" 1,35*6</t>
  </si>
  <si>
    <t>232</t>
  </si>
  <si>
    <t>764002861</t>
  </si>
  <si>
    <t>Demontáž oplechování říms a ozdobných prvků do suti</t>
  </si>
  <si>
    <t>1856192730</t>
  </si>
  <si>
    <t>233</t>
  </si>
  <si>
    <t>764004801</t>
  </si>
  <si>
    <t>Demontáž podokapního žlabu do suti</t>
  </si>
  <si>
    <t>-1199509399</t>
  </si>
  <si>
    <t>"viz výkres D.1.1.04" 10,90+16,50+1,70+17,60+35,00+10,90+24,30+6,00+1,70+17,60</t>
  </si>
  <si>
    <t>234</t>
  </si>
  <si>
    <t>764004861</t>
  </si>
  <si>
    <t>Demontáž svodu do suti</t>
  </si>
  <si>
    <t>-796766324</t>
  </si>
  <si>
    <t>11*9,00</t>
  </si>
  <si>
    <t>235</t>
  </si>
  <si>
    <t>764141431</t>
  </si>
  <si>
    <t>Krytina střechy rovné drážkováním z tabulí z TiZn předzvětralého plechu sklonu do 30°</t>
  </si>
  <si>
    <t>1055510519</t>
  </si>
  <si>
    <t>"viz výkres D.1.1.42 - markýza" (2,40*(0,80+0,30))*5</t>
  </si>
  <si>
    <t>236</t>
  </si>
  <si>
    <t>764246443</t>
  </si>
  <si>
    <t>-1590181397</t>
  </si>
  <si>
    <t>0,58*15</t>
  </si>
  <si>
    <t>1,15*8</t>
  </si>
  <si>
    <t>237</t>
  </si>
  <si>
    <t>764541405</t>
  </si>
  <si>
    <t>Žlab podokapní půlkruhový z TiZn předzvětralého plechu rš 330 mm</t>
  </si>
  <si>
    <t>-223643486</t>
  </si>
  <si>
    <t>238</t>
  </si>
  <si>
    <t>764541425</t>
  </si>
  <si>
    <t>Roh nebo kout půlkruhového podokapního žlabu z TiZn předzvětralého plechu rš 330 mm</t>
  </si>
  <si>
    <t>90783590</t>
  </si>
  <si>
    <t>"viz výkres D.1.1.04" 9</t>
  </si>
  <si>
    <t>239</t>
  </si>
  <si>
    <t>764541446</t>
  </si>
  <si>
    <t>Kotlík oválný (trychtýřový) pro podokapní žlaby z TiZn předzvětralého plechu 330/100 mm</t>
  </si>
  <si>
    <t>-393509861</t>
  </si>
  <si>
    <t>"viz výkres D.1.1.04" 11</t>
  </si>
  <si>
    <t>240</t>
  </si>
  <si>
    <t>764548423</t>
  </si>
  <si>
    <t>Svody kruhové včetně objímek, kolen, odskoků z TiZn předzvětralého plechu průměru 100 mm</t>
  </si>
  <si>
    <t>1096188307</t>
  </si>
  <si>
    <t>241</t>
  </si>
  <si>
    <t>998764102</t>
  </si>
  <si>
    <t>Přesun hmot tonážní pro konstrukce klempířské v objektech v do 12 m</t>
  </si>
  <si>
    <t>488044592</t>
  </si>
  <si>
    <t>765</t>
  </si>
  <si>
    <t>Krytina skládaná</t>
  </si>
  <si>
    <t>242</t>
  </si>
  <si>
    <t>765111017</t>
  </si>
  <si>
    <t>Montáž krytiny keramické drážkové sklonu do 30° na sucho přes 13 do 14 ks/m2</t>
  </si>
  <si>
    <t>1653867710</t>
  </si>
  <si>
    <t>243</t>
  </si>
  <si>
    <t>596604000</t>
  </si>
  <si>
    <t>taška ražená režná základní 27,5 x 43,3 cm - přesný typ bude určen dle stávající střešní krytiny</t>
  </si>
  <si>
    <t>-1071768930</t>
  </si>
  <si>
    <t xml:space="preserve">"náhrada za poškozené tašky" </t>
  </si>
  <si>
    <t>211,75*2,5 'Přepočtené koeficientem množství</t>
  </si>
  <si>
    <t>244</t>
  </si>
  <si>
    <t>765111231</t>
  </si>
  <si>
    <t>Montáž krytiny keramické nároží do malty</t>
  </si>
  <si>
    <t>-310734747</t>
  </si>
  <si>
    <t>"viz výkres D.1.1.04" 1,80*8</t>
  </si>
  <si>
    <t>245</t>
  </si>
  <si>
    <t>596605500</t>
  </si>
  <si>
    <t>hřebenáč č.2 drážkový,šířka 21 cm, k taškám ze Šlapanic, režná</t>
  </si>
  <si>
    <t>2132103914</t>
  </si>
  <si>
    <t>14,4*3,1111 'Přepočtené koeficientem množství</t>
  </si>
  <si>
    <t>246</t>
  </si>
  <si>
    <t>765111803</t>
  </si>
  <si>
    <t>Demontáž krytiny keramické drážkové sklonu do 30° na sucho k dalšímu použití</t>
  </si>
  <si>
    <t>443221856</t>
  </si>
  <si>
    <t>247</t>
  </si>
  <si>
    <t>765111869</t>
  </si>
  <si>
    <t>Demontáž krytiny keramické hřebenů a nároží sklonu do 30° s tvrdou maltou do suti</t>
  </si>
  <si>
    <t>-137923394</t>
  </si>
  <si>
    <t>248</t>
  </si>
  <si>
    <t>765113412</t>
  </si>
  <si>
    <t>Krytina keramická úžlabí na plech na sucho s těsnicím pásem</t>
  </si>
  <si>
    <t>-141646118</t>
  </si>
  <si>
    <t>"viz výkres D.1.1.04" 3,00*3</t>
  </si>
  <si>
    <t>249</t>
  </si>
  <si>
    <t>765113911</t>
  </si>
  <si>
    <t>Příplatek ke krytině keramické za sklon přes 30° do 40°</t>
  </si>
  <si>
    <t>1261702430</t>
  </si>
  <si>
    <t>250</t>
  </si>
  <si>
    <t>998765102</t>
  </si>
  <si>
    <t>Přesun hmot tonážní pro krytiny skládané v objektech v do 12 m</t>
  </si>
  <si>
    <t>-1729798954</t>
  </si>
  <si>
    <t>766</t>
  </si>
  <si>
    <t>Konstrukce truhlářské</t>
  </si>
  <si>
    <t>251</t>
  </si>
  <si>
    <t>766622131</t>
  </si>
  <si>
    <t>Montáž plastových oken plochy přes 1 m2 otevíravých výšky do 1,5 m s rámem do zdiva</t>
  </si>
  <si>
    <t>-1742677931</t>
  </si>
  <si>
    <t>252</t>
  </si>
  <si>
    <t>766622132</t>
  </si>
  <si>
    <t>Montáž plastových oken plochy přes 1 m2 otevíravých výšky do 2,5 m s rámem do zdiva</t>
  </si>
  <si>
    <t>376312851</t>
  </si>
  <si>
    <t>253</t>
  </si>
  <si>
    <t>766622216</t>
  </si>
  <si>
    <t>Montáž plastových oken plochy do 1 m2 otevíravých s rámem do zdiva</t>
  </si>
  <si>
    <t>687708874</t>
  </si>
  <si>
    <t>"viz výkres D.1.1.01" 15+8</t>
  </si>
  <si>
    <t>254</t>
  </si>
  <si>
    <t>61140029</t>
  </si>
  <si>
    <t>-1396524554</t>
  </si>
  <si>
    <t>"viz výkres D.1.1.01" 15</t>
  </si>
  <si>
    <t>255</t>
  </si>
  <si>
    <t>61140019</t>
  </si>
  <si>
    <t>-1457214122</t>
  </si>
  <si>
    <t>"viz výkres D.1.1.01" 8</t>
  </si>
  <si>
    <t>256</t>
  </si>
  <si>
    <t>766622832</t>
  </si>
  <si>
    <t>Demontáž rámu zdvojených oken dřevěných nebo plastových do 2m2 k opětovnému použití</t>
  </si>
  <si>
    <t>-286642853</t>
  </si>
  <si>
    <t>257</t>
  </si>
  <si>
    <t>766622833</t>
  </si>
  <si>
    <t>Demontáž rámu zdvojených oken dřevěných nebo plastových do 4m2 k opětovnému použití</t>
  </si>
  <si>
    <t>2042139125</t>
  </si>
  <si>
    <t>258</t>
  </si>
  <si>
    <t>766622861</t>
  </si>
  <si>
    <t>Vyvěšení nebo zavěšení křídel dřevěných nebo plastových okenních do 1,5 m2</t>
  </si>
  <si>
    <t>1435213301</t>
  </si>
  <si>
    <t>"viz výkres D.1.1.06" (2*8)+(3*8)</t>
  </si>
  <si>
    <t>"viz výkres D.1.1.07" (1*10)+(2*8)</t>
  </si>
  <si>
    <t>"viz výkres D.1.1.09" (1*10)+(2*8)</t>
  </si>
  <si>
    <t>"viz výkres D.1.1.09" (2*4)+(3*10)</t>
  </si>
  <si>
    <t>259</t>
  </si>
  <si>
    <t>7666294</t>
  </si>
  <si>
    <t>Dodávka a montáž tepelně izolačních hranolů - systémové provedení předsazené montáže oken</t>
  </si>
  <si>
    <t>-1203369024</t>
  </si>
  <si>
    <t>(0,68+0,68+0,54+0,54)*15</t>
  </si>
  <si>
    <t>(1,25+1,25+0,56+0,56)*8</t>
  </si>
  <si>
    <t>(0,80+0,80+1,20+1,20)*10</t>
  </si>
  <si>
    <t>(1,45+1,45+1,15+1,15)*6</t>
  </si>
  <si>
    <t>(1,45+1,45+1,48+1,48)*7</t>
  </si>
  <si>
    <t>(2,18+2,18+1,50+1,50)*9</t>
  </si>
  <si>
    <t>"francouské dveře na lodžii" (0,80+0,80+2,22+2,22)</t>
  </si>
  <si>
    <t>(0,80+0,80+1,20+1,20)*8</t>
  </si>
  <si>
    <t>(1,45+1,45+1,18+1,18)*7</t>
  </si>
  <si>
    <t>(1,43+1,43+1,77+1,77)*2</t>
  </si>
  <si>
    <t>(1,41+1,341+1,47+1,47)</t>
  </si>
  <si>
    <t>"francouské dveře na balkón" (1,45+1,45+2,25+2,25)*6</t>
  </si>
  <si>
    <t>260</t>
  </si>
  <si>
    <t>766629415</t>
  </si>
  <si>
    <t>Příplatek k montáži oken rovné ostění fólie připojovací spára do 65 mm</t>
  </si>
  <si>
    <t>792830423</t>
  </si>
  <si>
    <t>"dveře vchodové" (1,50+1,50+2,20+2,20)*2</t>
  </si>
  <si>
    <t>"dveře vchodové" (1,50+1,50+2,55+2,55)*3</t>
  </si>
  <si>
    <t>261</t>
  </si>
  <si>
    <t>7666600</t>
  </si>
  <si>
    <t>Příplatek za úpravu zlepšující tepelný parametr vnitřních dveří s požární odolností (bližší specifikace viz výkres D.1.1.</t>
  </si>
  <si>
    <t>758495671</t>
  </si>
  <si>
    <t>262</t>
  </si>
  <si>
    <t>766660021</t>
  </si>
  <si>
    <t>Montáž dveřních křídel otvíravých 1křídlových š do 0,8 m požárních do ocelové zárubně</t>
  </si>
  <si>
    <t>1446515570</t>
  </si>
  <si>
    <t>263</t>
  </si>
  <si>
    <t>611656100</t>
  </si>
  <si>
    <t>-967466697</t>
  </si>
  <si>
    <t>264</t>
  </si>
  <si>
    <t>766660022</t>
  </si>
  <si>
    <t>Montáž dveřních křídel otvíravých 1křídlových š přes 0,8 m požárních do ocelové zárubně</t>
  </si>
  <si>
    <t>-1349796993</t>
  </si>
  <si>
    <t>265</t>
  </si>
  <si>
    <t>611656110</t>
  </si>
  <si>
    <t>68564422</t>
  </si>
  <si>
    <t>266</t>
  </si>
  <si>
    <t>766660717</t>
  </si>
  <si>
    <t>Montáž dveřních křídel samozavírače na ocelovou zárubeň</t>
  </si>
  <si>
    <t>1900603199</t>
  </si>
  <si>
    <t>267</t>
  </si>
  <si>
    <t>54917260X</t>
  </si>
  <si>
    <t xml:space="preserve">samozavírač protipožárních dveří </t>
  </si>
  <si>
    <t>1141218385</t>
  </si>
  <si>
    <t>268</t>
  </si>
  <si>
    <t>76666072</t>
  </si>
  <si>
    <t>Montáž dveřního kování - klika/klika</t>
  </si>
  <si>
    <t>-1175417647</t>
  </si>
  <si>
    <t>269</t>
  </si>
  <si>
    <t>549146200</t>
  </si>
  <si>
    <t>klika včetně rozet a montážního materiálu nerez</t>
  </si>
  <si>
    <t>-1130659742</t>
  </si>
  <si>
    <t>270</t>
  </si>
  <si>
    <t>766660722</t>
  </si>
  <si>
    <t>Montáž dveřního kování - zámku</t>
  </si>
  <si>
    <t>249658023</t>
  </si>
  <si>
    <t>271</t>
  </si>
  <si>
    <t>549641100</t>
  </si>
  <si>
    <t>vložka zámková cylindrická oboustranná FAB</t>
  </si>
  <si>
    <t>-1307116331</t>
  </si>
  <si>
    <t>272</t>
  </si>
  <si>
    <t>766691510</t>
  </si>
  <si>
    <t>Montáž těsnění oken a balkónových dveří polyuretanovou páskou</t>
  </si>
  <si>
    <t>1190817334</t>
  </si>
  <si>
    <t>"viz výkres D.1.1"</t>
  </si>
  <si>
    <t>"těsnění do vstupních dveří do bytů" 14*5</t>
  </si>
  <si>
    <t>273</t>
  </si>
  <si>
    <t>2861815</t>
  </si>
  <si>
    <t>páska těsnící do vchodových dveří</t>
  </si>
  <si>
    <t>-523137373</t>
  </si>
  <si>
    <t>70*1,02 'Přepočtené koeficientem množství</t>
  </si>
  <si>
    <t>274</t>
  </si>
  <si>
    <t>766691914</t>
  </si>
  <si>
    <t>Vyvěšení nebo zavěšení dřevěných křídel dveří pl do 2 m2</t>
  </si>
  <si>
    <t>1302034763</t>
  </si>
  <si>
    <t>275</t>
  </si>
  <si>
    <t>766694121</t>
  </si>
  <si>
    <t>Montáž parapetních desek dřevěných nebo plastových šířky přes 30 cm délky do 1,0 m</t>
  </si>
  <si>
    <t>1744669142</t>
  </si>
  <si>
    <t>"viz výkres D.1.1.02 - okna" 10</t>
  </si>
  <si>
    <t>"viz výkres D.1.1.03" 8</t>
  </si>
  <si>
    <t>276</t>
  </si>
  <si>
    <t>766694122</t>
  </si>
  <si>
    <t>Montáž parapetních dřevěných nebo plastových šířky přes 30 cm délky do 1,6 m</t>
  </si>
  <si>
    <t>388401183</t>
  </si>
  <si>
    <t>"viz výkres D.1.1.02 " 6+7</t>
  </si>
  <si>
    <t>"viz výkres D.1.1.03" 7+2+1</t>
  </si>
  <si>
    <t>277</t>
  </si>
  <si>
    <t>766694123</t>
  </si>
  <si>
    <t>Montáž parapetních dřevěných nebo plastových šířky přes 30 cm délky do 2,6 m</t>
  </si>
  <si>
    <t>-1454299482</t>
  </si>
  <si>
    <t>"viz výkres D.1.1.02 " 9</t>
  </si>
  <si>
    <t>"viz výkres D.1.1.03" 9</t>
  </si>
  <si>
    <t>278</t>
  </si>
  <si>
    <t>607941070</t>
  </si>
  <si>
    <t>deska parapetní dřevotřísková vnitřní 0,5 x 1 m</t>
  </si>
  <si>
    <t>-2045666967</t>
  </si>
  <si>
    <t>81,01*1,05 'Přepočtené koeficientem množství</t>
  </si>
  <si>
    <t>279</t>
  </si>
  <si>
    <t>998766102</t>
  </si>
  <si>
    <t>Přesun hmot tonážní pro konstrukce truhlářské v objektech v do 12 m</t>
  </si>
  <si>
    <t>-1407191820</t>
  </si>
  <si>
    <t>767</t>
  </si>
  <si>
    <t>Konstrukce zámečnické</t>
  </si>
  <si>
    <t>280</t>
  </si>
  <si>
    <t>76716181</t>
  </si>
  <si>
    <t>Demontáž nevyužívaných rozvodů na fasádě</t>
  </si>
  <si>
    <t>1757858435</t>
  </si>
  <si>
    <t>281</t>
  </si>
  <si>
    <t>767161813</t>
  </si>
  <si>
    <t>Demontáž zábradlí rovného nerozebíratelného hmotnosti 1m zábradlí do 20 kg</t>
  </si>
  <si>
    <t>-334979893</t>
  </si>
  <si>
    <t>"balkón" 1,50*6</t>
  </si>
  <si>
    <t>"lodžie" 2,20*2</t>
  </si>
  <si>
    <t>"schodišťová okna" 1,30+1,30+1,30</t>
  </si>
  <si>
    <t>282</t>
  </si>
  <si>
    <t>76716182</t>
  </si>
  <si>
    <t>Demontáž a opětovná montáž fasádních štítků s označenám ulic a čísel popisných</t>
  </si>
  <si>
    <t>-1112940735</t>
  </si>
  <si>
    <t>283</t>
  </si>
  <si>
    <t>76716183</t>
  </si>
  <si>
    <t>Demontáž fasádních větracích mřížek a konzol pro vlajky</t>
  </si>
  <si>
    <t>-4172819</t>
  </si>
  <si>
    <t>284</t>
  </si>
  <si>
    <t>76716184</t>
  </si>
  <si>
    <t>Demontáž a opětovná montáž (na úroveň nového zateplení) zvonků a krabiček s telefonním vedením</t>
  </si>
  <si>
    <t>135801589</t>
  </si>
  <si>
    <t>285</t>
  </si>
  <si>
    <t>76716185</t>
  </si>
  <si>
    <t>Demontáž a přemístění lapače střešních splavenin včetně potřebné úpravy vedení ležaté dešťové kanalizace</t>
  </si>
  <si>
    <t>1600499124</t>
  </si>
  <si>
    <t>286</t>
  </si>
  <si>
    <t>76716186</t>
  </si>
  <si>
    <t>Přemístěných stávajících satelitů z fasády na společné nástřešní tyče včetně přívodních kabelů</t>
  </si>
  <si>
    <t>-816116059</t>
  </si>
  <si>
    <t>287</t>
  </si>
  <si>
    <t>76716187</t>
  </si>
  <si>
    <t>Dodávka a montáž venkovního čístícího škrabáku 400x600 mm vsazeného do systémové vany z polymerbetonu</t>
  </si>
  <si>
    <t>-1163883829</t>
  </si>
  <si>
    <t>"viz výkres D.1.1.36" 5</t>
  </si>
  <si>
    <t>288</t>
  </si>
  <si>
    <t>76716188</t>
  </si>
  <si>
    <t>Dodávka a montáž nerezových dvířek  600x600 mm včetně rámečku na šířku zateplení</t>
  </si>
  <si>
    <t>-1550422861</t>
  </si>
  <si>
    <t>"plynová skříň" 1</t>
  </si>
  <si>
    <t>"elektro skříň, telefon" 5</t>
  </si>
  <si>
    <t>289</t>
  </si>
  <si>
    <t>76781261</t>
  </si>
  <si>
    <t>Dodávka a montáž ocelové markýzy nad vstupem, k-ce nýtovaná pásovina, včetně kotvení a povrchové úpravy žárovým zinkováním - bližší specifikace viz výkres D.1.1.41</t>
  </si>
  <si>
    <t>-859657449</t>
  </si>
  <si>
    <t>290</t>
  </si>
  <si>
    <t>76781262</t>
  </si>
  <si>
    <t>Dodávka a montáž ocelového schodiště se zábradlím, schodnice U 200, stupně pórorošt 350x800 mm, uchycení zábradlí U 120 + napojení na stávající zábradlí, vč. kotvení a povrchové úpravy žárovým zinkováním - bližší specifikace viz výkres D.1.1.42, D1.1.1.43</t>
  </si>
  <si>
    <t>821391482</t>
  </si>
  <si>
    <t>291</t>
  </si>
  <si>
    <t>76781263</t>
  </si>
  <si>
    <t>Dodávka a montáž ocelového balkónu se zábradlím (částečně se použije původní) včetně kotvení a povrchové úpravy žárovým zinkováním - bližší specifikace viz výkres D.1.1.40, D1.1.1.41</t>
  </si>
  <si>
    <t>800649721</t>
  </si>
  <si>
    <t>292</t>
  </si>
  <si>
    <t>76781265</t>
  </si>
  <si>
    <t xml:space="preserve">Příplatek k montáži ocelových k-cí za kotvení s omezenín tepelných mostů - viz výkres D.1.1 </t>
  </si>
  <si>
    <t>-175468979</t>
  </si>
  <si>
    <t>293</t>
  </si>
  <si>
    <t>76781266</t>
  </si>
  <si>
    <t>Dodávka a montáž Netopýří budka do zateplení 420/500/100 mm</t>
  </si>
  <si>
    <t>2060858511</t>
  </si>
  <si>
    <t>294</t>
  </si>
  <si>
    <t>998767102</t>
  </si>
  <si>
    <t>Přesun hmot tonážní pro zámečnické konstrukce v objektech v do 12 m</t>
  </si>
  <si>
    <t>-901177591</t>
  </si>
  <si>
    <t>771</t>
  </si>
  <si>
    <t>Podlahy z dlaždic</t>
  </si>
  <si>
    <t>295</t>
  </si>
  <si>
    <t>771474113</t>
  </si>
  <si>
    <t>Montáž soklíků z dlaždic keramických rovných flexibilní lepidlo v do 120 mm</t>
  </si>
  <si>
    <t>-515758415</t>
  </si>
  <si>
    <t>"viz výkres D.1.1.37" 1,60+1,60+2,36</t>
  </si>
  <si>
    <t>296</t>
  </si>
  <si>
    <t>771574113</t>
  </si>
  <si>
    <t>Montáž podlah keramických režných hladkých lepených flexibilním lepidlem do 12 ks/m2</t>
  </si>
  <si>
    <t>-726734000</t>
  </si>
  <si>
    <t>"viz výkres D.1.1.37" (2,35*1,35)+(1,00*0,35)+(0,90+0,90)+((0,90+0,90+0,90)*0,30)</t>
  </si>
  <si>
    <t>297</t>
  </si>
  <si>
    <t>597614080</t>
  </si>
  <si>
    <t>dlaždice keramické slinuté neglazované mrazuvzdorné 29,8 x 29,8 x 0,9 cm</t>
  </si>
  <si>
    <t>-39580800</t>
  </si>
  <si>
    <t>"množství převzato z položky č. 771474113" 5,56*0,10*1,20</t>
  </si>
  <si>
    <t>"množství převzato z položky č. 771574113" 6,133</t>
  </si>
  <si>
    <t>6,8*1,15 'Přepočtené koeficientem množství</t>
  </si>
  <si>
    <t>298</t>
  </si>
  <si>
    <t>771591111</t>
  </si>
  <si>
    <t>Podlahy penetrace podkladu</t>
  </si>
  <si>
    <t>1138763003</t>
  </si>
  <si>
    <t>"množství převzato z položky č. 771474113" 5,56*0,10</t>
  </si>
  <si>
    <t>299</t>
  </si>
  <si>
    <t>771591115</t>
  </si>
  <si>
    <t>Podlahy spárování silikonem</t>
  </si>
  <si>
    <t>6814499</t>
  </si>
  <si>
    <t>"viz výkres D.1.1.37" 1,60+1,60+2,36+0,90+0,90+0,90</t>
  </si>
  <si>
    <t>300</t>
  </si>
  <si>
    <t>771591172</t>
  </si>
  <si>
    <t>Montáž profilu pro schodové hrany</t>
  </si>
  <si>
    <t>-1954360812</t>
  </si>
  <si>
    <t>"viz výkres D.1.1.37" 0,90+0,90+0,90</t>
  </si>
  <si>
    <t>301</t>
  </si>
  <si>
    <t>590541460</t>
  </si>
  <si>
    <t>profil schodový, ušlechtilá ocel V2A, R 10 V 6, TE 160/100 (16 x 1000 mm)</t>
  </si>
  <si>
    <t>-1471634292</t>
  </si>
  <si>
    <t>2,7*1,128 'Přepočtené koeficientem množství</t>
  </si>
  <si>
    <t>302</t>
  </si>
  <si>
    <t>998771102</t>
  </si>
  <si>
    <t>Přesun hmot tonážní pro podlahy z dlaždic v objektech v do 12 m</t>
  </si>
  <si>
    <t>791883381</t>
  </si>
  <si>
    <t>783</t>
  </si>
  <si>
    <t>Dokončovací práce - nátěry</t>
  </si>
  <si>
    <t>303</t>
  </si>
  <si>
    <t>783301311</t>
  </si>
  <si>
    <t>Odmaštění zámečnických konstrukcí vodou ředitelným odmašťovačem</t>
  </si>
  <si>
    <t>-470398830</t>
  </si>
  <si>
    <t>"ocelové zárubně"</t>
  </si>
  <si>
    <t>"viz výkres D.1.1.01" 5*5,00*0,25</t>
  </si>
  <si>
    <t>"viz výkres D.1.1.04" 5*5,00*0,25</t>
  </si>
  <si>
    <t>304</t>
  </si>
  <si>
    <t>783314203</t>
  </si>
  <si>
    <t>Základní antikorozní jednonásobný syntetický samozákladující nátěr zámečnických konstrukcí</t>
  </si>
  <si>
    <t>688609427</t>
  </si>
  <si>
    <t>305</t>
  </si>
  <si>
    <t>783317105</t>
  </si>
  <si>
    <t>Krycí jednonásobný syntetický samozákladující nátěr zámečnických konstrukcí</t>
  </si>
  <si>
    <t>-2030038307</t>
  </si>
  <si>
    <t>306</t>
  </si>
  <si>
    <t>783813111</t>
  </si>
  <si>
    <t>Penetrační syntetický nátěr hladkých povrchů z desek na bázi dřeva</t>
  </si>
  <si>
    <t>-1770436063</t>
  </si>
  <si>
    <t>307</t>
  </si>
  <si>
    <t>783817401</t>
  </si>
  <si>
    <t>Krycí dvojnásobný syntetický nátěr hladkých betonových povrchů</t>
  </si>
  <si>
    <t>-392637626</t>
  </si>
  <si>
    <t>784</t>
  </si>
  <si>
    <t>Dokončovací práce - malby a tapety</t>
  </si>
  <si>
    <t>308</t>
  </si>
  <si>
    <t>784181101</t>
  </si>
  <si>
    <t>Základní akrylátová jednonásobná penetrace podkladu v místnostech výšky do 3,80m</t>
  </si>
  <si>
    <t>945180267</t>
  </si>
  <si>
    <t>1500</t>
  </si>
  <si>
    <t>309</t>
  </si>
  <si>
    <t>784221101</t>
  </si>
  <si>
    <t>Dvojnásobné bílé malby  ze směsí za sucha dobře otěruvzdorných v místnostech do 3,80 m</t>
  </si>
  <si>
    <t>385901280</t>
  </si>
  <si>
    <t>HZS</t>
  </si>
  <si>
    <t>Hodinové zúčtovací sazby</t>
  </si>
  <si>
    <t>310</t>
  </si>
  <si>
    <t>HZS1291</t>
  </si>
  <si>
    <t>Hodinová zúčtovací sazba pomocný stavební dělník</t>
  </si>
  <si>
    <t>hod</t>
  </si>
  <si>
    <t>512</t>
  </si>
  <si>
    <t>-2030572577</t>
  </si>
  <si>
    <t>"vyklizení půdy" 35,00</t>
  </si>
  <si>
    <t>311</t>
  </si>
  <si>
    <t>HZS4212</t>
  </si>
  <si>
    <t>Hodinová zúčtovací sazba revizní technik specialista</t>
  </si>
  <si>
    <t>157097150</t>
  </si>
  <si>
    <t>"revize hromosvodu" 7</t>
  </si>
  <si>
    <t>VRN</t>
  </si>
  <si>
    <t>Vedlejší rozpočtové náklady</t>
  </si>
  <si>
    <t>VRN1</t>
  </si>
  <si>
    <t>Průzkumné, geodetické a projektové práce</t>
  </si>
  <si>
    <t>312</t>
  </si>
  <si>
    <t>011503000</t>
  </si>
  <si>
    <t>Výtahová zkouška pro kotvení KZS</t>
  </si>
  <si>
    <t>Kč</t>
  </si>
  <si>
    <t>1024</t>
  </si>
  <si>
    <t>1922752165</t>
  </si>
  <si>
    <t>313</t>
  </si>
  <si>
    <t>013254000</t>
  </si>
  <si>
    <t>Dokumentace skutečného provedení stavby</t>
  </si>
  <si>
    <t>1007827608</t>
  </si>
  <si>
    <t>VRN3</t>
  </si>
  <si>
    <t>Zařízení staveniště</t>
  </si>
  <si>
    <t>314</t>
  </si>
  <si>
    <t>030001000</t>
  </si>
  <si>
    <t>1380430625</t>
  </si>
  <si>
    <t>VRN4</t>
  </si>
  <si>
    <t>Inženýrská činnost</t>
  </si>
  <si>
    <t>315</t>
  </si>
  <si>
    <t>042503000</t>
  </si>
  <si>
    <t>Plán BOZP na staveništi</t>
  </si>
  <si>
    <t>1708603043</t>
  </si>
  <si>
    <t>316</t>
  </si>
  <si>
    <t>045203000</t>
  </si>
  <si>
    <t>Kompletační činnost</t>
  </si>
  <si>
    <t>-2024784978</t>
  </si>
  <si>
    <t>317</t>
  </si>
  <si>
    <t>VRN6</t>
  </si>
  <si>
    <t>Územní vlivy</t>
  </si>
  <si>
    <t>318</t>
  </si>
  <si>
    <t>06310300</t>
  </si>
  <si>
    <t>Biologický dohled stavby - opatření na ochranu hnízdišť rorýsů a úkrytů netopýrů</t>
  </si>
  <si>
    <t>-1154953172</t>
  </si>
  <si>
    <t>VRN7</t>
  </si>
  <si>
    <t>Provozní vlivy</t>
  </si>
  <si>
    <t>071103000</t>
  </si>
  <si>
    <t>Provoz investora</t>
  </si>
  <si>
    <t>1203347024</t>
  </si>
  <si>
    <t>REKAPITULACE NÁKLADŮ STAVBY</t>
  </si>
  <si>
    <t>Zadavatel: Obec Milín, ul. 11. května č.p. 27, 262 31 Milín</t>
  </si>
  <si>
    <t>STAVEBNÍ OBJEKTY</t>
  </si>
  <si>
    <t>Architektonicko-stavební část</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</si>
  <si>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</si>
  <si>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</si>
  <si>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</si>
  <si>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</si>
  <si>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</si>
  <si>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</si>
  <si>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</si>
  <si>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</si>
  <si>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</si>
  <si>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</si>
  <si>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</si>
  <si>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</si>
  <si>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</si>
  <si>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Y, Školní č.p. 256 - 258</t>
  </si>
  <si>
    <t>{9c34906a-9f5c-4226-9a59-8b8a817cce74}</t>
  </si>
  <si>
    <t>KRYCÍ LIST SOUPISU PRACÍ</t>
  </si>
  <si>
    <t>Zhotovitel:</t>
  </si>
  <si>
    <t>Zpracovatel:</t>
  </si>
  <si>
    <t>Projektant</t>
  </si>
  <si>
    <t>Zpracovatel</t>
  </si>
  <si>
    <t>Datum a podpis:</t>
  </si>
  <si>
    <t>Razítko</t>
  </si>
  <si>
    <t>Objednavatel</t>
  </si>
  <si>
    <t>Zhotovitel</t>
  </si>
  <si>
    <t>Náklady ze soupisu prací</t>
  </si>
  <si>
    <t>J. hmotnost [t]</t>
  </si>
  <si>
    <t>Hmotnost celkem [t]</t>
  </si>
  <si>
    <t>6222110</t>
  </si>
  <si>
    <t>Montáž kontaktního zateplení říms z polystyrénových desek tl do 40 mm</t>
  </si>
  <si>
    <t>1910388067</t>
  </si>
  <si>
    <t xml:space="preserve">"zateplení podstřešní římsy" </t>
  </si>
  <si>
    <t>(10,50+16,50+1,50+17,10+34,70+10,50+24,40+6,20+1,50+17,10)*0,60</t>
  </si>
  <si>
    <t>1421013045</t>
  </si>
  <si>
    <t>Tepelná izolace z fenolické pěny na fasádu  40 mm  (1200x400 mm)</t>
  </si>
  <si>
    <t>1197899260</t>
  </si>
  <si>
    <t>84*1,15 'Přepočtené koeficientem množství</t>
  </si>
  <si>
    <t>9771511</t>
  </si>
  <si>
    <t>Parotěsné zapravení otvorů pro foukanou izolaci</t>
  </si>
  <si>
    <t>425415122</t>
  </si>
  <si>
    <t xml:space="preserve">"otvory pro foukanou izolaci prefa římsy" </t>
  </si>
  <si>
    <t>((10,50+16,50+1,50+17,10+34,70+10,50+24,40+6,20+1,50+17,10)/5)</t>
  </si>
  <si>
    <t>977151118</t>
  </si>
  <si>
    <t>Jádrové vrty diamantovými korunkami do D 100 mm do stavebních materiálů</t>
  </si>
  <si>
    <t>CS ÚRS 2019 01</t>
  </si>
  <si>
    <t>-725954496</t>
  </si>
  <si>
    <t>((10,50+16,50+1,50+17,10+34,70+10,50+24,40+6,20+1,50+17,10)/5)*0,08</t>
  </si>
  <si>
    <t>149,683*11 'Přepočtené koeficientem množství</t>
  </si>
  <si>
    <t>"oddíl HSV" 149,616-7,028</t>
  </si>
  <si>
    <t>"oddíl PSV" 7,028</t>
  </si>
  <si>
    <t>713134113</t>
  </si>
  <si>
    <t>Tepelná foukaná izolace celulózová vlákna stěn tl do 250 mm</t>
  </si>
  <si>
    <t>-164420324</t>
  </si>
  <si>
    <t>(10,50+16,50+1,50+17,10+34,70+10,50+24,40+6,20+1,50+17,10)*0,30*0,55</t>
  </si>
  <si>
    <t>15,75*1,1 'Přepočtené koeficientem množství</t>
  </si>
  <si>
    <t>762332921</t>
  </si>
  <si>
    <t>Doplnění části střešní vazby z hranolů průřezové plochy do 120 cm2 včetně materiálu</t>
  </si>
  <si>
    <t>-18836129</t>
  </si>
  <si>
    <t>"doplnění střešního námětu ze střešních latí" (10,50+16,50+1,50+17,10+34,70+10,50+24,40+6,20+1,50+17,10)*2,50</t>
  </si>
  <si>
    <t>762341270</t>
  </si>
  <si>
    <t>Montáž bednění střech rovných a šikmých sklonu do 60° z desek dřevotřískových na sraz - montáž mezi krokve včetně nosné k-ce</t>
  </si>
  <si>
    <t>832962904</t>
  </si>
  <si>
    <t>"viz výkres D.1.1.33 - střešní římsa" (10,50+16,50+1,50+17,10+34,70+10,50+24,40+6,20+1,50+17,10)*1,40</t>
  </si>
  <si>
    <t>3010505930</t>
  </si>
  <si>
    <t>Dřevovláknitá deska difuzně otevřená deska EGGER DHF tl.15 mm 2500x675 mm</t>
  </si>
  <si>
    <t>1948547727</t>
  </si>
  <si>
    <t>"viz výkres D.1.1.33 - střešní římsa" ((10,50+16,50+1,50+17,10+34,70+10,50+24,40+6,20+1,50+17,10)*1,40)/(0,675*2,50)</t>
  </si>
  <si>
    <t>116,148*1,15 'Přepočtené koeficientem množství</t>
  </si>
  <si>
    <t>Oplechování parapetů rovných celoplošně lepené z taženého hliníku rš 280 mm, včetně ALU krytek, odstín bude vybrán v průběhu realizace</t>
  </si>
  <si>
    <t>76432140</t>
  </si>
  <si>
    <t>Lemování čel námětové latě z Al plechu rš 220 mm</t>
  </si>
  <si>
    <t>314598841</t>
  </si>
  <si>
    <t>"viz výkres D.1.1.33 - střešní římsa" (10,50+16,50+1,50+17,10+34,70+10,50+24,40+6,20+1,50+17,10)</t>
  </si>
  <si>
    <t>okno plastové jednokřídlé otvíravé a sklopné, 580 x 540 mm, zasklení izolačním dvojsklem Uw=1,1 W/m2K, barva bílá/bílá</t>
  </si>
  <si>
    <t>okno plastové dvoukřídlové 1xotvíravé + 1xotvíravé a sklopné, 1150 x 560 mm, zasklení izolačním dvojsklem Uw=1,1 W/m2K, barva bílá/bílá</t>
  </si>
  <si>
    <t>dveře vnitřní požárně odolné, odolnost EI (EW) 30 D3, 1křídlové 70, 80 x 197 cm</t>
  </si>
  <si>
    <t>dveře vnitřní požárně odolné, odolnost EI (EW) 30 D3, 1křídlové 90 x 197 cm</t>
  </si>
  <si>
    <t>766660451</t>
  </si>
  <si>
    <t>Montáž vchodových dveří 2křídlových bez nadsvětlíku do zdiva</t>
  </si>
  <si>
    <t>-1406499688</t>
  </si>
  <si>
    <t>"viz výkres D.1.1.02" 5</t>
  </si>
  <si>
    <t>76668182</t>
  </si>
  <si>
    <t>Demontáž plastových vstupních 2křídl. dveří včetně zárubní k opětovnému použití</t>
  </si>
  <si>
    <t>-1153398844</t>
  </si>
  <si>
    <t>"viz výkres D.1.1.02" (1,50*2,20*2)+(1,50*2,55*3)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</si>
</sst>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dd\.mm\.yyyy"/>
    <numFmt numFmtId="166" formatCode="#,##0.00000"/>
    <numFmt numFmtId="167" formatCode="#,##0.000"/>
    <numFmt numFmtId="168" formatCode="#,##0\ &quot;Kč&quot;"/>
  </numFmts>
  <fonts count="42" x14ac:knownFonts="1">
    <font>
      <sz val="8"/>
      <name val="Trebuchet MS"/>
      <family val="2"/>
    </font>
    <font>
      <sz val="11"/>
      <color theme="1"/>
      <name val="Calibri"/>
      <family val="2"/>
      <charset val="238"/>
      <scheme val="minor"/>
    </font>
    <font>
      <sz val="8"/>
      <name val="Trebuchet MS"/>
      <charset val="238"/>
    </font>
    <font>
      <sz val="8"/>
      <name val="Trebuchet MS"/>
      <family val="2"/>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800080"/>
      <name val="Arial CE"/>
    </font>
    <font>
      <sz val="7"/>
      <color rgb="FF969696"/>
      <name val="Arial CE"/>
    </font>
    <font>
      <sz val="8"/>
      <color rgb="FF505050"/>
      <name val="Arial CE"/>
    </font>
    <font>
      <i/>
      <sz val="9"/>
      <color rgb="FF0000FF"/>
      <name val="Arial CE"/>
    </font>
    <font>
      <i/>
      <sz val="8"/>
      <color rgb="FF0000FF"/>
      <name val="Arial CE"/>
    </font>
  </fonts>
  <fills count="10">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35">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8">
    <xf numFmtId="0" fontId="0" fillId="0" borderId="0"/>
    <xf numFmtId="0" fontId="4" fillId="2" borderId="1"/>
    <xf numFmtId="0" fontId="6" fillId="2" borderId="1" applyAlignment="0">
      <alignment vertical="top" wrapText="1"/>
      <protection locked="0"/>
    </xf>
    <xf numFmtId="0" fontId="2" fillId="2" borderId="1" applyAlignment="0">
      <alignment vertical="top" wrapText="1"/>
      <protection locked="0"/>
    </xf>
    <xf numFmtId="0" fontId="12" fillId="2" borderId="1"/>
    <xf numFmtId="0" fontId="3" fillId="2" borderId="1"/>
    <xf numFmtId="0" fontId="1" fillId="2" borderId="1"/>
    <xf numFmtId="0" fontId="17" fillId="2" borderId="1"/>
  </cellStyleXfs>
  <cellXfs count="224">
    <xf numFmtId="0" fontId="0" fillId="0" borderId="0" xfId="0"/>
    <xf numFmtId="49" fontId="4" fillId="2" borderId="1" xfId="1" applyNumberFormat="1" applyAlignment="1">
      <alignment wrapText="1"/>
    </xf>
    <xf numFmtId="49" fontId="5" fillId="2" borderId="1" xfId="1" applyNumberFormat="1" applyFont="1" applyAlignment="1">
      <alignment vertical="center" wrapText="1"/>
    </xf>
    <xf numFmtId="0" fontId="6" fillId="2" borderId="1" xfId="2" applyAlignment="1">
      <alignment vertical="center" wrapText="1"/>
      <protection locked="0"/>
    </xf>
    <xf numFmtId="49" fontId="9" fillId="2" borderId="1" xfId="1" applyNumberFormat="1" applyFont="1" applyAlignment="1">
      <alignment wrapText="1"/>
    </xf>
    <xf numFmtId="3" fontId="4" fillId="2" borderId="1" xfId="1" applyNumberFormat="1" applyAlignment="1">
      <alignment wrapText="1"/>
    </xf>
    <xf numFmtId="3" fontId="4" fillId="2" borderId="1" xfId="1" applyNumberFormat="1" applyAlignment="1">
      <alignment horizontal="right" wrapText="1"/>
    </xf>
    <xf numFmtId="49" fontId="10" fillId="2" borderId="1" xfId="1" applyNumberFormat="1" applyFont="1" applyAlignment="1">
      <alignment wrapText="1"/>
    </xf>
    <xf numFmtId="49" fontId="7" fillId="2" borderId="20" xfId="1" applyNumberFormat="1" applyFont="1" applyBorder="1" applyAlignment="1">
      <alignment wrapText="1"/>
    </xf>
    <xf numFmtId="3" fontId="4" fillId="2" borderId="21" xfId="1" applyNumberFormat="1" applyBorder="1" applyAlignment="1">
      <alignment wrapText="1"/>
    </xf>
    <xf numFmtId="168" fontId="4" fillId="2" borderId="21" xfId="1" applyNumberFormat="1" applyBorder="1" applyAlignment="1">
      <alignment horizontal="right" wrapText="1"/>
    </xf>
    <xf numFmtId="168" fontId="4" fillId="2" borderId="22" xfId="1" applyNumberFormat="1" applyBorder="1" applyAlignment="1">
      <alignment horizontal="right" wrapText="1"/>
    </xf>
    <xf numFmtId="49" fontId="9" fillId="5" borderId="23" xfId="1" applyNumberFormat="1" applyFont="1" applyFill="1" applyBorder="1" applyAlignment="1">
      <alignment wrapText="1"/>
    </xf>
    <xf numFmtId="3" fontId="11" fillId="5" borderId="24" xfId="1" applyNumberFormat="1" applyFont="1" applyFill="1" applyBorder="1" applyAlignment="1">
      <alignment wrapText="1"/>
    </xf>
    <xf numFmtId="168" fontId="9" fillId="5" borderId="24" xfId="1" applyNumberFormat="1" applyFont="1" applyFill="1" applyBorder="1" applyAlignment="1">
      <alignment horizontal="right" wrapText="1"/>
    </xf>
    <xf numFmtId="168" fontId="9" fillId="5" borderId="25" xfId="1" applyNumberFormat="1" applyFont="1" applyFill="1" applyBorder="1" applyAlignment="1">
      <alignment horizontal="right" wrapText="1"/>
    </xf>
    <xf numFmtId="49" fontId="11" fillId="6" borderId="23" xfId="1" applyNumberFormat="1" applyFont="1" applyFill="1" applyBorder="1" applyAlignment="1">
      <alignment wrapText="1"/>
    </xf>
    <xf numFmtId="3" fontId="11" fillId="2" borderId="24" xfId="1" applyNumberFormat="1" applyFont="1" applyBorder="1" applyAlignment="1">
      <alignment wrapText="1"/>
    </xf>
    <xf numFmtId="168" fontId="11" fillId="6" borderId="24" xfId="1" applyNumberFormat="1" applyFont="1" applyFill="1" applyBorder="1" applyAlignment="1">
      <alignment wrapText="1"/>
    </xf>
    <xf numFmtId="168" fontId="11" fillId="2" borderId="24" xfId="1" applyNumberFormat="1" applyFont="1" applyBorder="1" applyAlignment="1">
      <alignment horizontal="right" wrapText="1"/>
    </xf>
    <xf numFmtId="168" fontId="11" fillId="2" borderId="25" xfId="1" applyNumberFormat="1" applyFont="1" applyBorder="1" applyAlignment="1">
      <alignment horizontal="right" wrapText="1"/>
    </xf>
    <xf numFmtId="49" fontId="9" fillId="2" borderId="23" xfId="4" applyNumberFormat="1" applyFont="1" applyBorder="1" applyAlignment="1">
      <alignment wrapText="1"/>
    </xf>
    <xf numFmtId="0" fontId="9" fillId="2" borderId="24" xfId="4" applyFont="1" applyBorder="1"/>
    <xf numFmtId="168" fontId="9" fillId="2" borderId="24" xfId="1" applyNumberFormat="1" applyFont="1" applyBorder="1" applyAlignment="1">
      <alignment horizontal="right" wrapText="1"/>
    </xf>
    <xf numFmtId="168" fontId="9" fillId="2" borderId="25" xfId="1" applyNumberFormat="1" applyFont="1" applyBorder="1" applyAlignment="1">
      <alignment horizontal="right" wrapText="1"/>
    </xf>
    <xf numFmtId="49" fontId="9" fillId="2" borderId="26" xfId="4" applyNumberFormat="1" applyFont="1" applyBorder="1" applyAlignment="1">
      <alignment wrapText="1"/>
    </xf>
    <xf numFmtId="3" fontId="9" fillId="2" borderId="27" xfId="1" applyNumberFormat="1" applyFont="1" applyBorder="1" applyAlignment="1">
      <alignment wrapText="1"/>
    </xf>
    <xf numFmtId="168" fontId="9" fillId="2" borderId="27" xfId="1" applyNumberFormat="1" applyFont="1" applyBorder="1" applyAlignment="1">
      <alignment horizontal="right" wrapText="1"/>
    </xf>
    <xf numFmtId="168" fontId="9" fillId="2" borderId="28" xfId="1" applyNumberFormat="1" applyFont="1" applyBorder="1" applyAlignment="1">
      <alignment horizontal="right" wrapText="1"/>
    </xf>
    <xf numFmtId="49" fontId="11" fillId="2" borderId="23" xfId="1" applyNumberFormat="1" applyFont="1" applyBorder="1" applyAlignment="1">
      <alignment wrapText="1"/>
    </xf>
    <xf numFmtId="49" fontId="11" fillId="2" borderId="23" xfId="4" applyNumberFormat="1" applyFont="1" applyBorder="1" applyAlignment="1">
      <alignment wrapText="1"/>
    </xf>
    <xf numFmtId="49" fontId="11" fillId="2" borderId="1" xfId="1" applyNumberFormat="1" applyFont="1" applyAlignment="1">
      <alignment wrapText="1"/>
    </xf>
    <xf numFmtId="49" fontId="9" fillId="2" borderId="29" xfId="4" applyNumberFormat="1" applyFont="1" applyBorder="1" applyAlignment="1">
      <alignment wrapText="1"/>
    </xf>
    <xf numFmtId="3" fontId="11" fillId="2" borderId="1" xfId="1" applyNumberFormat="1" applyFont="1" applyAlignment="1">
      <alignment wrapText="1"/>
    </xf>
    <xf numFmtId="168" fontId="11" fillId="2" borderId="1" xfId="1" applyNumberFormat="1" applyFont="1" applyAlignment="1">
      <alignment horizontal="right" wrapText="1"/>
    </xf>
    <xf numFmtId="168" fontId="9" fillId="2" borderId="30" xfId="1" applyNumberFormat="1" applyFont="1" applyBorder="1" applyAlignment="1">
      <alignment horizontal="right" wrapText="1"/>
    </xf>
    <xf numFmtId="49" fontId="13" fillId="2" borderId="29" xfId="4" applyNumberFormat="1" applyFont="1" applyBorder="1" applyAlignment="1">
      <alignment wrapText="1"/>
    </xf>
    <xf numFmtId="3" fontId="13" fillId="2" borderId="30" xfId="1" applyNumberFormat="1" applyFont="1" applyBorder="1" applyAlignment="1">
      <alignment horizontal="right" wrapText="1"/>
    </xf>
    <xf numFmtId="49" fontId="13" fillId="7" borderId="24" xfId="4" applyNumberFormat="1" applyFont="1" applyFill="1" applyBorder="1" applyAlignment="1">
      <alignment wrapText="1"/>
    </xf>
    <xf numFmtId="3" fontId="14" fillId="7" borderId="24" xfId="1" applyNumberFormat="1" applyFont="1" applyFill="1" applyBorder="1" applyAlignment="1">
      <alignment wrapText="1"/>
    </xf>
    <xf numFmtId="3" fontId="14" fillId="7" borderId="24" xfId="1" applyNumberFormat="1" applyFont="1" applyFill="1" applyBorder="1" applyAlignment="1">
      <alignment horizontal="right" wrapText="1"/>
    </xf>
    <xf numFmtId="168" fontId="14" fillId="7" borderId="24" xfId="1" applyNumberFormat="1" applyFont="1" applyFill="1" applyBorder="1" applyAlignment="1">
      <alignment horizontal="right" wrapText="1"/>
    </xf>
    <xf numFmtId="49" fontId="14" fillId="7" borderId="24" xfId="4" applyNumberFormat="1" applyFont="1" applyFill="1" applyBorder="1" applyAlignment="1">
      <alignment wrapText="1"/>
    </xf>
    <xf numFmtId="49" fontId="14" fillId="2" borderId="24" xfId="4" applyNumberFormat="1" applyFont="1" applyBorder="1" applyAlignment="1">
      <alignment wrapText="1"/>
    </xf>
    <xf numFmtId="3" fontId="14" fillId="2" borderId="24" xfId="1" applyNumberFormat="1" applyFont="1" applyBorder="1" applyAlignment="1">
      <alignment wrapText="1"/>
    </xf>
    <xf numFmtId="3" fontId="14" fillId="2" borderId="24" xfId="1" applyNumberFormat="1" applyFont="1" applyBorder="1" applyAlignment="1">
      <alignment horizontal="right" wrapText="1"/>
    </xf>
    <xf numFmtId="168" fontId="14" fillId="2" borderId="24" xfId="1" applyNumberFormat="1" applyFont="1" applyBorder="1" applyAlignment="1">
      <alignment horizontal="right" wrapText="1"/>
    </xf>
    <xf numFmtId="49" fontId="13" fillId="8" borderId="24" xfId="4" applyNumberFormat="1" applyFont="1" applyFill="1" applyBorder="1" applyAlignment="1">
      <alignment wrapText="1"/>
    </xf>
    <xf numFmtId="3" fontId="14" fillId="8" borderId="24" xfId="1" applyNumberFormat="1" applyFont="1" applyFill="1" applyBorder="1" applyAlignment="1">
      <alignment wrapText="1"/>
    </xf>
    <xf numFmtId="3" fontId="14" fillId="8" borderId="24" xfId="1" applyNumberFormat="1" applyFont="1" applyFill="1" applyBorder="1" applyAlignment="1">
      <alignment horizontal="right" wrapText="1"/>
    </xf>
    <xf numFmtId="168" fontId="14" fillId="8" borderId="24" xfId="1" applyNumberFormat="1" applyFont="1" applyFill="1" applyBorder="1" applyAlignment="1">
      <alignment horizontal="right" wrapText="1"/>
    </xf>
    <xf numFmtId="49" fontId="14" fillId="8" borderId="24" xfId="4" applyNumberFormat="1" applyFont="1" applyFill="1" applyBorder="1" applyAlignment="1">
      <alignment wrapText="1"/>
    </xf>
    <xf numFmtId="49" fontId="13" fillId="9" borderId="24" xfId="4" applyNumberFormat="1" applyFont="1" applyFill="1" applyBorder="1" applyAlignment="1">
      <alignment wrapText="1"/>
    </xf>
    <xf numFmtId="3" fontId="14" fillId="9" borderId="24" xfId="1" applyNumberFormat="1" applyFont="1" applyFill="1" applyBorder="1" applyAlignment="1">
      <alignment wrapText="1"/>
    </xf>
    <xf numFmtId="3" fontId="14" fillId="9" borderId="24" xfId="1" applyNumberFormat="1" applyFont="1" applyFill="1" applyBorder="1" applyAlignment="1">
      <alignment horizontal="right" wrapText="1"/>
    </xf>
    <xf numFmtId="168" fontId="14" fillId="9" borderId="24" xfId="1" applyNumberFormat="1" applyFont="1" applyFill="1" applyBorder="1" applyAlignment="1">
      <alignment horizontal="right" wrapText="1"/>
    </xf>
    <xf numFmtId="49" fontId="14" fillId="9" borderId="24" xfId="4" applyNumberFormat="1" applyFont="1" applyFill="1" applyBorder="1" applyAlignment="1">
      <alignment wrapText="1"/>
    </xf>
    <xf numFmtId="49" fontId="13" fillId="2" borderId="29" xfId="1" applyNumberFormat="1" applyFont="1" applyBorder="1" applyAlignment="1">
      <alignment wrapText="1"/>
    </xf>
    <xf numFmtId="3" fontId="4" fillId="2" borderId="30" xfId="1" applyNumberFormat="1" applyBorder="1" applyAlignment="1">
      <alignment horizontal="right" wrapText="1"/>
    </xf>
    <xf numFmtId="3" fontId="13" fillId="2" borderId="1" xfId="1" applyNumberFormat="1" applyFont="1" applyAlignment="1">
      <alignment horizontal="right" wrapText="1"/>
    </xf>
    <xf numFmtId="49" fontId="13" fillId="2" borderId="1" xfId="1" applyNumberFormat="1" applyFont="1" applyAlignment="1">
      <alignment wrapText="1"/>
    </xf>
    <xf numFmtId="3" fontId="4" fillId="2" borderId="1" xfId="1" applyNumberFormat="1"/>
    <xf numFmtId="3" fontId="4" fillId="2" borderId="1" xfId="1" applyNumberFormat="1" applyAlignment="1">
      <alignment horizontal="right"/>
    </xf>
    <xf numFmtId="0" fontId="15" fillId="2" borderId="1" xfId="1" applyFont="1" applyAlignment="1">
      <alignment horizontal="center" vertical="top"/>
    </xf>
    <xf numFmtId="0" fontId="15" fillId="2" borderId="1" xfId="1" applyFont="1" applyAlignment="1">
      <alignment horizontal="right" vertical="top"/>
    </xf>
    <xf numFmtId="0" fontId="16" fillId="2" borderId="1" xfId="1" applyFont="1" applyAlignment="1">
      <alignment horizontal="right" vertical="top"/>
    </xf>
    <xf numFmtId="49" fontId="12" fillId="2" borderId="1" xfId="1" applyNumberFormat="1" applyFont="1" applyAlignment="1">
      <alignment wrapText="1"/>
    </xf>
    <xf numFmtId="3" fontId="4" fillId="2" borderId="1" xfId="1" applyNumberFormat="1" applyAlignment="1">
      <alignment horizontal="center"/>
    </xf>
    <xf numFmtId="3" fontId="4" fillId="2" borderId="1" xfId="1" applyNumberFormat="1" applyAlignment="1">
      <alignment horizontal="right" vertical="top"/>
    </xf>
    <xf numFmtId="0" fontId="4" fillId="2" borderId="1" xfId="1" applyAlignment="1">
      <alignment horizontal="right" vertical="top"/>
    </xf>
    <xf numFmtId="0" fontId="4" fillId="2" borderId="1" xfId="1"/>
    <xf numFmtId="0" fontId="17" fillId="2" borderId="1" xfId="7"/>
    <xf numFmtId="0" fontId="17" fillId="2" borderId="1" xfId="7" applyAlignment="1">
      <alignment horizontal="left" vertical="center"/>
    </xf>
    <xf numFmtId="0" fontId="17" fillId="2" borderId="2" xfId="7" applyBorder="1"/>
    <xf numFmtId="0" fontId="17" fillId="2" borderId="3" xfId="7" applyBorder="1"/>
    <xf numFmtId="0" fontId="17" fillId="2" borderId="4" xfId="7" applyBorder="1"/>
    <xf numFmtId="0" fontId="19" fillId="2" borderId="1" xfId="7" applyFont="1" applyAlignment="1">
      <alignment horizontal="left" vertical="center"/>
    </xf>
    <xf numFmtId="0" fontId="20" fillId="2" borderId="1" xfId="7" applyFont="1" applyAlignment="1">
      <alignment horizontal="left" vertical="center"/>
    </xf>
    <xf numFmtId="0" fontId="21" fillId="2" borderId="1" xfId="7" applyFont="1" applyAlignment="1">
      <alignment horizontal="left" vertical="center"/>
    </xf>
    <xf numFmtId="0" fontId="17" fillId="2" borderId="1" xfId="7" applyAlignment="1">
      <alignment vertical="center"/>
    </xf>
    <xf numFmtId="0" fontId="17" fillId="2" borderId="4" xfId="7" applyBorder="1" applyAlignment="1">
      <alignment vertical="center"/>
    </xf>
    <xf numFmtId="0" fontId="23" fillId="2" borderId="1" xfId="7" applyFont="1" applyAlignment="1">
      <alignment horizontal="left" vertical="center"/>
    </xf>
    <xf numFmtId="165" fontId="23" fillId="2" borderId="1" xfId="7" applyNumberFormat="1" applyFont="1" applyAlignment="1">
      <alignment horizontal="left" vertical="center"/>
    </xf>
    <xf numFmtId="0" fontId="17" fillId="2" borderId="4" xfId="7" applyBorder="1" applyAlignment="1">
      <alignment vertical="center" wrapText="1"/>
    </xf>
    <xf numFmtId="0" fontId="17" fillId="2" borderId="1" xfId="7" applyAlignment="1">
      <alignment vertical="center" wrapText="1"/>
    </xf>
    <xf numFmtId="0" fontId="23" fillId="2" borderId="1" xfId="7" applyFont="1" applyAlignment="1">
      <alignment horizontal="left" vertical="center" wrapText="1"/>
    </xf>
    <xf numFmtId="0" fontId="17" fillId="2" borderId="10" xfId="7" applyBorder="1" applyAlignment="1">
      <alignment vertical="center"/>
    </xf>
    <xf numFmtId="0" fontId="24" fillId="2" borderId="1" xfId="7" applyFont="1" applyAlignment="1">
      <alignment horizontal="left" vertical="center"/>
    </xf>
    <xf numFmtId="4" fontId="25" fillId="2" borderId="1" xfId="7" applyNumberFormat="1" applyFont="1" applyAlignment="1">
      <alignment vertical="center"/>
    </xf>
    <xf numFmtId="0" fontId="21" fillId="2" borderId="1" xfId="7" applyFont="1" applyAlignment="1">
      <alignment horizontal="right" vertical="center"/>
    </xf>
    <xf numFmtId="0" fontId="26" fillId="2" borderId="1" xfId="7" applyFont="1" applyAlignment="1">
      <alignment horizontal="left" vertical="center"/>
    </xf>
    <xf numFmtId="4" fontId="21" fillId="2" borderId="1" xfId="7" applyNumberFormat="1" applyFont="1" applyAlignment="1">
      <alignment vertical="center"/>
    </xf>
    <xf numFmtId="164" fontId="21" fillId="2" borderId="1" xfId="7" applyNumberFormat="1" applyFont="1" applyAlignment="1">
      <alignment horizontal="right" vertical="center"/>
    </xf>
    <xf numFmtId="0" fontId="17" fillId="4" borderId="1" xfId="7" applyFill="1" applyAlignment="1">
      <alignment vertical="center"/>
    </xf>
    <xf numFmtId="0" fontId="27" fillId="4" borderId="5" xfId="7" applyFont="1" applyFill="1" applyBorder="1" applyAlignment="1">
      <alignment horizontal="left" vertical="center"/>
    </xf>
    <xf numFmtId="0" fontId="17" fillId="4" borderId="6" xfId="7" applyFill="1" applyBorder="1" applyAlignment="1">
      <alignment vertical="center"/>
    </xf>
    <xf numFmtId="0" fontId="27" fillId="4" borderId="6" xfId="7" applyFont="1" applyFill="1" applyBorder="1" applyAlignment="1">
      <alignment horizontal="right" vertical="center"/>
    </xf>
    <xf numFmtId="0" fontId="27" fillId="4" borderId="6" xfId="7" applyFont="1" applyFill="1" applyBorder="1" applyAlignment="1">
      <alignment horizontal="center" vertical="center"/>
    </xf>
    <xf numFmtId="4" fontId="27" fillId="4" borderId="6" xfId="7" applyNumberFormat="1" applyFont="1" applyFill="1" applyBorder="1" applyAlignment="1">
      <alignment vertical="center"/>
    </xf>
    <xf numFmtId="0" fontId="17" fillId="4" borderId="31" xfId="7" applyFill="1" applyBorder="1" applyAlignment="1">
      <alignment vertical="center"/>
    </xf>
    <xf numFmtId="0" fontId="28" fillId="2" borderId="32" xfId="7" applyFont="1" applyBorder="1" applyAlignment="1">
      <alignment horizontal="left" vertical="center"/>
    </xf>
    <xf numFmtId="0" fontId="17" fillId="2" borderId="32" xfId="7" applyBorder="1" applyAlignment="1">
      <alignment vertical="center"/>
    </xf>
    <xf numFmtId="0" fontId="21" fillId="2" borderId="33" xfId="7" applyFont="1" applyBorder="1" applyAlignment="1">
      <alignment horizontal="left" vertical="center"/>
    </xf>
    <xf numFmtId="0" fontId="17" fillId="2" borderId="33" xfId="7" applyBorder="1" applyAlignment="1">
      <alignment vertical="center"/>
    </xf>
    <xf numFmtId="0" fontId="21" fillId="2" borderId="33" xfId="7" applyFont="1" applyBorder="1" applyAlignment="1">
      <alignment horizontal="center" vertical="center"/>
    </xf>
    <xf numFmtId="0" fontId="21" fillId="2" borderId="33" xfId="7" applyFont="1" applyBorder="1" applyAlignment="1">
      <alignment horizontal="right" vertical="center"/>
    </xf>
    <xf numFmtId="0" fontId="17" fillId="2" borderId="7" xfId="7" applyBorder="1" applyAlignment="1">
      <alignment vertical="center"/>
    </xf>
    <xf numFmtId="0" fontId="17" fillId="2" borderId="8" xfId="7" applyBorder="1" applyAlignment="1">
      <alignment vertical="center"/>
    </xf>
    <xf numFmtId="0" fontId="17" fillId="2" borderId="2" xfId="7" applyBorder="1" applyAlignment="1">
      <alignment vertical="center"/>
    </xf>
    <xf numFmtId="0" fontId="17" fillId="2" borderId="3" xfId="7" applyBorder="1" applyAlignment="1">
      <alignment vertical="center"/>
    </xf>
    <xf numFmtId="0" fontId="29" fillId="4" borderId="1" xfId="7" applyFont="1" applyFill="1" applyAlignment="1">
      <alignment horizontal="left" vertical="center"/>
    </xf>
    <xf numFmtId="0" fontId="29" fillId="4" borderId="1" xfId="7" applyFont="1" applyFill="1" applyAlignment="1">
      <alignment horizontal="right" vertical="center"/>
    </xf>
    <xf numFmtId="0" fontId="30" fillId="2" borderId="1" xfId="7" applyFont="1" applyAlignment="1">
      <alignment horizontal="left" vertical="center"/>
    </xf>
    <xf numFmtId="0" fontId="31" fillId="2" borderId="4" xfId="7" applyFont="1" applyBorder="1" applyAlignment="1">
      <alignment vertical="center"/>
    </xf>
    <xf numFmtId="0" fontId="31" fillId="2" borderId="1" xfId="7" applyFont="1" applyAlignment="1">
      <alignment vertical="center"/>
    </xf>
    <xf numFmtId="0" fontId="31" fillId="2" borderId="17" xfId="7" applyFont="1" applyBorder="1" applyAlignment="1">
      <alignment horizontal="left" vertical="center"/>
    </xf>
    <xf numFmtId="0" fontId="31" fillId="2" borderId="17" xfId="7" applyFont="1" applyBorder="1" applyAlignment="1">
      <alignment vertical="center"/>
    </xf>
    <xf numFmtId="4" fontId="31" fillId="2" borderId="17" xfId="7" applyNumberFormat="1" applyFont="1" applyBorder="1" applyAlignment="1">
      <alignment vertical="center"/>
    </xf>
    <xf numFmtId="0" fontId="32" fillId="2" borderId="4" xfId="7" applyFont="1" applyBorder="1" applyAlignment="1">
      <alignment vertical="center"/>
    </xf>
    <xf numFmtId="0" fontId="32" fillId="2" borderId="1" xfId="7" applyFont="1" applyAlignment="1">
      <alignment vertical="center"/>
    </xf>
    <xf numFmtId="0" fontId="32" fillId="2" borderId="17" xfId="7" applyFont="1" applyBorder="1" applyAlignment="1">
      <alignment horizontal="left" vertical="center"/>
    </xf>
    <xf numFmtId="0" fontId="32" fillId="2" borderId="17" xfId="7" applyFont="1" applyBorder="1" applyAlignment="1">
      <alignment vertical="center"/>
    </xf>
    <xf numFmtId="4" fontId="32" fillId="2" borderId="17" xfId="7" applyNumberFormat="1" applyFont="1" applyBorder="1" applyAlignment="1">
      <alignment vertical="center"/>
    </xf>
    <xf numFmtId="0" fontId="17" fillId="2" borderId="4" xfId="7" applyBorder="1" applyAlignment="1">
      <alignment horizontal="center" vertical="center" wrapText="1"/>
    </xf>
    <xf numFmtId="0" fontId="29" fillId="4" borderId="14" xfId="7" applyFont="1" applyFill="1" applyBorder="1" applyAlignment="1">
      <alignment horizontal="center" vertical="center" wrapText="1"/>
    </xf>
    <xf numFmtId="0" fontId="29" fillId="4" borderId="15" xfId="7" applyFont="1" applyFill="1" applyBorder="1" applyAlignment="1">
      <alignment horizontal="center" vertical="center" wrapText="1"/>
    </xf>
    <xf numFmtId="0" fontId="29" fillId="4" borderId="16" xfId="7" applyFont="1" applyFill="1" applyBorder="1" applyAlignment="1">
      <alignment horizontal="center" vertical="center" wrapText="1"/>
    </xf>
    <xf numFmtId="0" fontId="29" fillId="4" borderId="1" xfId="7" applyFont="1" applyFill="1" applyAlignment="1">
      <alignment horizontal="center" vertical="center" wrapText="1"/>
    </xf>
    <xf numFmtId="0" fontId="33" fillId="2" borderId="14" xfId="7" applyFont="1" applyBorder="1" applyAlignment="1">
      <alignment horizontal="center" vertical="center" wrapText="1"/>
    </xf>
    <xf numFmtId="0" fontId="33" fillId="2" borderId="15" xfId="7" applyFont="1" applyBorder="1" applyAlignment="1">
      <alignment horizontal="center" vertical="center" wrapText="1"/>
    </xf>
    <xf numFmtId="0" fontId="33" fillId="2" borderId="16" xfId="7" applyFont="1" applyBorder="1" applyAlignment="1">
      <alignment horizontal="center" vertical="center" wrapText="1"/>
    </xf>
    <xf numFmtId="0" fontId="17" fillId="2" borderId="1" xfId="7" applyAlignment="1">
      <alignment horizontal="center" vertical="center" wrapText="1"/>
    </xf>
    <xf numFmtId="0" fontId="25" fillId="2" borderId="1" xfId="7" applyFont="1" applyAlignment="1">
      <alignment horizontal="left" vertical="center"/>
    </xf>
    <xf numFmtId="4" fontId="25" fillId="2" borderId="1" xfId="7" applyNumberFormat="1" applyFont="1"/>
    <xf numFmtId="0" fontId="17" fillId="2" borderId="9" xfId="7" applyBorder="1" applyAlignment="1">
      <alignment vertical="center"/>
    </xf>
    <xf numFmtId="166" fontId="34" fillId="2" borderId="10" xfId="7" applyNumberFormat="1" applyFont="1" applyBorder="1"/>
    <xf numFmtId="166" fontId="34" fillId="2" borderId="11" xfId="7" applyNumberFormat="1" applyFont="1" applyBorder="1"/>
    <xf numFmtId="4" fontId="35" fillId="2" borderId="1" xfId="7" applyNumberFormat="1" applyFont="1" applyAlignment="1">
      <alignment vertical="center"/>
    </xf>
    <xf numFmtId="0" fontId="36" fillId="2" borderId="4" xfId="7" applyFont="1" applyBorder="1"/>
    <xf numFmtId="0" fontId="36" fillId="2" borderId="1" xfId="7" applyFont="1"/>
    <xf numFmtId="0" fontId="36" fillId="2" borderId="1" xfId="7" applyFont="1" applyAlignment="1">
      <alignment horizontal="left"/>
    </xf>
    <xf numFmtId="0" fontId="31" fillId="2" borderId="1" xfId="7" applyFont="1" applyAlignment="1">
      <alignment horizontal="left"/>
    </xf>
    <xf numFmtId="4" fontId="31" fillId="2" borderId="1" xfId="7" applyNumberFormat="1" applyFont="1"/>
    <xf numFmtId="0" fontId="36" fillId="2" borderId="12" xfId="7" applyFont="1" applyBorder="1"/>
    <xf numFmtId="166" fontId="36" fillId="2" borderId="1" xfId="7" applyNumberFormat="1" applyFont="1"/>
    <xf numFmtId="166" fontId="36" fillId="2" borderId="13" xfId="7" applyNumberFormat="1" applyFont="1" applyBorder="1"/>
    <xf numFmtId="0" fontId="36" fillId="2" borderId="1" xfId="7" applyFont="1" applyAlignment="1">
      <alignment horizontal="center"/>
    </xf>
    <xf numFmtId="4" fontId="36" fillId="2" borderId="1" xfId="7" applyNumberFormat="1" applyFont="1" applyAlignment="1">
      <alignment vertical="center"/>
    </xf>
    <xf numFmtId="0" fontId="32" fillId="2" borderId="1" xfId="7" applyFont="1" applyAlignment="1">
      <alignment horizontal="left"/>
    </xf>
    <xf numFmtId="4" fontId="32" fillId="2" borderId="1" xfId="7" applyNumberFormat="1" applyFont="1"/>
    <xf numFmtId="0" fontId="17" fillId="2" borderId="4" xfId="7" applyBorder="1" applyAlignment="1" applyProtection="1">
      <alignment vertical="center"/>
      <protection locked="0"/>
    </xf>
    <xf numFmtId="0" fontId="29" fillId="2" borderId="19" xfId="7" applyFont="1" applyBorder="1" applyAlignment="1" applyProtection="1">
      <alignment horizontal="center" vertical="center"/>
      <protection locked="0"/>
    </xf>
    <xf numFmtId="49" fontId="29" fillId="2" borderId="19" xfId="7" applyNumberFormat="1" applyFont="1" applyBorder="1" applyAlignment="1" applyProtection="1">
      <alignment horizontal="left" vertical="center" wrapText="1"/>
      <protection locked="0"/>
    </xf>
    <xf numFmtId="0" fontId="29" fillId="2" borderId="19" xfId="7" applyFont="1" applyBorder="1" applyAlignment="1" applyProtection="1">
      <alignment horizontal="left" vertical="center" wrapText="1"/>
      <protection locked="0"/>
    </xf>
    <xf numFmtId="0" fontId="29" fillId="2" borderId="19" xfId="7" applyFont="1" applyBorder="1" applyAlignment="1" applyProtection="1">
      <alignment horizontal="center" vertical="center" wrapText="1"/>
      <protection locked="0"/>
    </xf>
    <xf numFmtId="167" fontId="29" fillId="2" borderId="19" xfId="7" applyNumberFormat="1" applyFont="1" applyBorder="1" applyAlignment="1" applyProtection="1">
      <alignment vertical="center"/>
      <protection locked="0"/>
    </xf>
    <xf numFmtId="4" fontId="29" fillId="2" borderId="19" xfId="7" applyNumberFormat="1" applyFont="1" applyBorder="1" applyAlignment="1" applyProtection="1">
      <alignment vertical="center"/>
      <protection locked="0"/>
    </xf>
    <xf numFmtId="0" fontId="33" fillId="2" borderId="12" xfId="7" applyFont="1" applyBorder="1" applyAlignment="1">
      <alignment horizontal="left" vertical="center"/>
    </xf>
    <xf numFmtId="0" fontId="33" fillId="2" borderId="1" xfId="7" applyFont="1" applyAlignment="1">
      <alignment horizontal="center" vertical="center"/>
    </xf>
    <xf numFmtId="166" fontId="33" fillId="2" borderId="1" xfId="7" applyNumberFormat="1" applyFont="1" applyAlignment="1">
      <alignment vertical="center"/>
    </xf>
    <xf numFmtId="166" fontId="33" fillId="2" borderId="13" xfId="7" applyNumberFormat="1" applyFont="1" applyBorder="1" applyAlignment="1">
      <alignment vertical="center"/>
    </xf>
    <xf numFmtId="0" fontId="29" fillId="2" borderId="1" xfId="7" applyFont="1" applyAlignment="1">
      <alignment horizontal="left" vertical="center"/>
    </xf>
    <xf numFmtId="4" fontId="17" fillId="2" borderId="1" xfId="7" applyNumberFormat="1" applyAlignment="1">
      <alignment vertical="center"/>
    </xf>
    <xf numFmtId="0" fontId="37" fillId="2" borderId="4" xfId="7" applyFont="1" applyBorder="1" applyAlignment="1">
      <alignment vertical="center"/>
    </xf>
    <xf numFmtId="0" fontId="37" fillId="2" borderId="1" xfId="7" applyFont="1" applyAlignment="1">
      <alignment vertical="center"/>
    </xf>
    <xf numFmtId="0" fontId="38" fillId="2" borderId="1" xfId="7" applyFont="1" applyAlignment="1">
      <alignment horizontal="left" vertical="center"/>
    </xf>
    <xf numFmtId="0" fontId="37" fillId="2" borderId="1" xfId="7" applyFont="1" applyAlignment="1">
      <alignment horizontal="left" vertical="center"/>
    </xf>
    <xf numFmtId="0" fontId="37" fillId="2" borderId="1" xfId="7" applyFont="1" applyAlignment="1">
      <alignment horizontal="left" vertical="center" wrapText="1"/>
    </xf>
    <xf numFmtId="0" fontId="37" fillId="2" borderId="12" xfId="7" applyFont="1" applyBorder="1" applyAlignment="1">
      <alignment vertical="center"/>
    </xf>
    <xf numFmtId="0" fontId="37" fillId="2" borderId="13" xfId="7" applyFont="1" applyBorder="1" applyAlignment="1">
      <alignment vertical="center"/>
    </xf>
    <xf numFmtId="0" fontId="39" fillId="2" borderId="4" xfId="7" applyFont="1" applyBorder="1" applyAlignment="1">
      <alignment vertical="center"/>
    </xf>
    <xf numFmtId="0" fontId="39" fillId="2" borderId="1" xfId="7" applyFont="1" applyAlignment="1">
      <alignment vertical="center"/>
    </xf>
    <xf numFmtId="0" fontId="39" fillId="2" borderId="1" xfId="7" applyFont="1" applyAlignment="1">
      <alignment horizontal="left" vertical="center"/>
    </xf>
    <xf numFmtId="0" fontId="39" fillId="2" borderId="1" xfId="7" applyFont="1" applyAlignment="1">
      <alignment horizontal="left" vertical="center" wrapText="1"/>
    </xf>
    <xf numFmtId="167" fontId="39" fillId="2" borderId="1" xfId="7" applyNumberFormat="1" applyFont="1" applyAlignment="1">
      <alignment vertical="center"/>
    </xf>
    <xf numFmtId="0" fontId="39" fillId="2" borderId="12" xfId="7" applyFont="1" applyBorder="1" applyAlignment="1">
      <alignment vertical="center"/>
    </xf>
    <xf numFmtId="0" fontId="39" fillId="2" borderId="13" xfId="7" applyFont="1" applyBorder="1" applyAlignment="1">
      <alignment vertical="center"/>
    </xf>
    <xf numFmtId="0" fontId="40" fillId="2" borderId="19" xfId="7" applyFont="1" applyBorder="1" applyAlignment="1" applyProtection="1">
      <alignment horizontal="center" vertical="center"/>
      <protection locked="0"/>
    </xf>
    <xf numFmtId="49" fontId="40" fillId="2" borderId="19" xfId="7" applyNumberFormat="1" applyFont="1" applyBorder="1" applyAlignment="1" applyProtection="1">
      <alignment horizontal="left" vertical="center" wrapText="1"/>
      <protection locked="0"/>
    </xf>
    <xf numFmtId="0" fontId="40" fillId="2" borderId="19" xfId="7" applyFont="1" applyBorder="1" applyAlignment="1" applyProtection="1">
      <alignment horizontal="left" vertical="center" wrapText="1"/>
      <protection locked="0"/>
    </xf>
    <xf numFmtId="0" fontId="40" fillId="2" borderId="19" xfId="7" applyFont="1" applyBorder="1" applyAlignment="1" applyProtection="1">
      <alignment horizontal="center" vertical="center" wrapText="1"/>
      <protection locked="0"/>
    </xf>
    <xf numFmtId="167" fontId="40" fillId="2" borderId="19" xfId="7" applyNumberFormat="1" applyFont="1" applyBorder="1" applyAlignment="1" applyProtection="1">
      <alignment vertical="center"/>
      <protection locked="0"/>
    </xf>
    <xf numFmtId="4" fontId="40" fillId="2" borderId="19" xfId="7" applyNumberFormat="1" applyFont="1" applyBorder="1" applyAlignment="1" applyProtection="1">
      <alignment vertical="center"/>
      <protection locked="0"/>
    </xf>
    <xf numFmtId="0" fontId="41" fillId="2" borderId="4" xfId="7" applyFont="1" applyBorder="1" applyAlignment="1">
      <alignment vertical="center"/>
    </xf>
    <xf numFmtId="0" fontId="40" fillId="2" borderId="12" xfId="7" applyFont="1" applyBorder="1" applyAlignment="1">
      <alignment horizontal="left" vertical="center"/>
    </xf>
    <xf numFmtId="0" fontId="40" fillId="2" borderId="1" xfId="7" applyFont="1" applyAlignment="1">
      <alignment horizontal="center" vertical="center"/>
    </xf>
    <xf numFmtId="0" fontId="33" fillId="2" borderId="34" xfId="7" applyFont="1" applyBorder="1" applyAlignment="1">
      <alignment horizontal="left" vertical="center"/>
    </xf>
    <xf numFmtId="0" fontId="33" fillId="2" borderId="17" xfId="7" applyFont="1" applyBorder="1" applyAlignment="1">
      <alignment horizontal="center" vertical="center"/>
    </xf>
    <xf numFmtId="166" fontId="33" fillId="2" borderId="17" xfId="7" applyNumberFormat="1" applyFont="1" applyBorder="1" applyAlignment="1">
      <alignment vertical="center"/>
    </xf>
    <xf numFmtId="166" fontId="33" fillId="2" borderId="18" xfId="7" applyNumberFormat="1" applyFont="1" applyBorder="1" applyAlignment="1">
      <alignment vertical="center"/>
    </xf>
    <xf numFmtId="0" fontId="29" fillId="9" borderId="19" xfId="7" applyFont="1" applyFill="1" applyBorder="1" applyAlignment="1" applyProtection="1">
      <alignment horizontal="center" vertical="center"/>
      <protection locked="0"/>
    </xf>
    <xf numFmtId="49" fontId="29" fillId="9" borderId="19" xfId="7" applyNumberFormat="1" applyFont="1" applyFill="1" applyBorder="1" applyAlignment="1" applyProtection="1">
      <alignment horizontal="left" vertical="center" wrapText="1"/>
      <protection locked="0"/>
    </xf>
    <xf numFmtId="0" fontId="29" fillId="9" borderId="19" xfId="7" applyFont="1" applyFill="1" applyBorder="1" applyAlignment="1" applyProtection="1">
      <alignment horizontal="left" vertical="center" wrapText="1"/>
      <protection locked="0"/>
    </xf>
    <xf numFmtId="0" fontId="29" fillId="9" borderId="19" xfId="7" applyFont="1" applyFill="1" applyBorder="1" applyAlignment="1" applyProtection="1">
      <alignment horizontal="center" vertical="center" wrapText="1"/>
      <protection locked="0"/>
    </xf>
    <xf numFmtId="167" fontId="29" fillId="9" borderId="19" xfId="7" applyNumberFormat="1" applyFont="1" applyFill="1" applyBorder="1" applyAlignment="1" applyProtection="1">
      <alignment vertical="center"/>
      <protection locked="0"/>
    </xf>
    <xf numFmtId="4" fontId="29" fillId="9" borderId="19" xfId="7" applyNumberFormat="1" applyFont="1" applyFill="1" applyBorder="1" applyAlignment="1" applyProtection="1">
      <alignment vertical="center"/>
      <protection locked="0"/>
    </xf>
    <xf numFmtId="0" fontId="40" fillId="9" borderId="19" xfId="7" applyFont="1" applyFill="1" applyBorder="1" applyAlignment="1" applyProtection="1">
      <alignment horizontal="center" vertical="center"/>
      <protection locked="0"/>
    </xf>
    <xf numFmtId="49" fontId="40" fillId="9" borderId="19" xfId="7" applyNumberFormat="1" applyFont="1" applyFill="1" applyBorder="1" applyAlignment="1" applyProtection="1">
      <alignment horizontal="left" vertical="center" wrapText="1"/>
      <protection locked="0"/>
    </xf>
    <xf numFmtId="0" fontId="40" fillId="9" borderId="19" xfId="7" applyFont="1" applyFill="1" applyBorder="1" applyAlignment="1" applyProtection="1">
      <alignment horizontal="left" vertical="center" wrapText="1"/>
      <protection locked="0"/>
    </xf>
    <xf numFmtId="0" fontId="40" fillId="9" borderId="19" xfId="7" applyFont="1" applyFill="1" applyBorder="1" applyAlignment="1" applyProtection="1">
      <alignment horizontal="center" vertical="center" wrapText="1"/>
      <protection locked="0"/>
    </xf>
    <xf numFmtId="167" fontId="40" fillId="9" borderId="19" xfId="7" applyNumberFormat="1" applyFont="1" applyFill="1" applyBorder="1" applyAlignment="1" applyProtection="1">
      <alignment vertical="center"/>
      <protection locked="0"/>
    </xf>
    <xf numFmtId="4" fontId="40" fillId="9" borderId="19" xfId="7" applyNumberFormat="1" applyFont="1" applyFill="1" applyBorder="1" applyAlignment="1" applyProtection="1">
      <alignment vertical="center"/>
      <protection locked="0"/>
    </xf>
    <xf numFmtId="0" fontId="29" fillId="8" borderId="19" xfId="7" applyFont="1" applyFill="1" applyBorder="1" applyAlignment="1" applyProtection="1">
      <alignment horizontal="center" vertical="center"/>
      <protection locked="0"/>
    </xf>
    <xf numFmtId="49" fontId="29" fillId="8" borderId="19" xfId="7" applyNumberFormat="1" applyFont="1" applyFill="1" applyBorder="1" applyAlignment="1" applyProtection="1">
      <alignment horizontal="left" vertical="center" wrapText="1"/>
      <protection locked="0"/>
    </xf>
    <xf numFmtId="0" fontId="29" fillId="8" borderId="19" xfId="7" applyFont="1" applyFill="1" applyBorder="1" applyAlignment="1" applyProtection="1">
      <alignment horizontal="left" vertical="center" wrapText="1"/>
      <protection locked="0"/>
    </xf>
    <xf numFmtId="0" fontId="29" fillId="8" borderId="19" xfId="7" applyFont="1" applyFill="1" applyBorder="1" applyAlignment="1" applyProtection="1">
      <alignment horizontal="center" vertical="center" wrapText="1"/>
      <protection locked="0"/>
    </xf>
    <xf numFmtId="167" fontId="29" fillId="8" borderId="19" xfId="7" applyNumberFormat="1" applyFont="1" applyFill="1" applyBorder="1" applyAlignment="1" applyProtection="1">
      <alignment vertical="center"/>
      <protection locked="0"/>
    </xf>
    <xf numFmtId="4" fontId="29" fillId="8" borderId="19" xfId="7" applyNumberFormat="1" applyFont="1" applyFill="1" applyBorder="1" applyAlignment="1" applyProtection="1">
      <alignment vertical="center"/>
      <protection locked="0"/>
    </xf>
    <xf numFmtId="49" fontId="5" fillId="2" borderId="1" xfId="1" applyNumberFormat="1" applyFont="1" applyAlignment="1">
      <alignment horizontal="center" vertical="center" wrapText="1"/>
    </xf>
    <xf numFmtId="0" fontId="6" fillId="2" borderId="1" xfId="2" applyAlignment="1">
      <alignment horizontal="center" vertical="center" wrapText="1"/>
      <protection locked="0"/>
    </xf>
    <xf numFmtId="49" fontId="7" fillId="2" borderId="1" xfId="1" applyNumberFormat="1" applyFont="1" applyAlignment="1">
      <alignment vertical="center" wrapText="1"/>
    </xf>
    <xf numFmtId="0" fontId="8" fillId="2" borderId="1" xfId="2" applyFont="1" applyAlignment="1">
      <alignment vertical="center" wrapText="1"/>
      <protection locked="0"/>
    </xf>
    <xf numFmtId="0" fontId="2" fillId="2" borderId="1" xfId="3">
      <alignment vertical="top" wrapText="1"/>
      <protection locked="0"/>
    </xf>
    <xf numFmtId="0" fontId="11" fillId="2" borderId="1" xfId="1" applyFont="1" applyAlignment="1">
      <alignment horizontal="left" vertical="top" wrapText="1"/>
    </xf>
    <xf numFmtId="0" fontId="12" fillId="2" borderId="1" xfId="4" applyAlignment="1">
      <alignment horizontal="left" vertical="top" wrapText="1"/>
    </xf>
    <xf numFmtId="0" fontId="3" fillId="2" borderId="1" xfId="5"/>
    <xf numFmtId="0" fontId="22" fillId="2" borderId="1" xfId="7" applyFont="1" applyAlignment="1">
      <alignment horizontal="left" vertical="center" wrapText="1"/>
    </xf>
    <xf numFmtId="0" fontId="17" fillId="2" borderId="1" xfId="7" applyAlignment="1">
      <alignment vertical="center"/>
    </xf>
    <xf numFmtId="0" fontId="21" fillId="2" borderId="1" xfId="7" applyFont="1" applyAlignment="1">
      <alignment horizontal="left" vertical="center" wrapText="1"/>
    </xf>
    <xf numFmtId="0" fontId="21" fillId="2" borderId="1" xfId="7" applyFont="1" applyAlignment="1">
      <alignment horizontal="left" vertical="center"/>
    </xf>
    <xf numFmtId="0" fontId="18" fillId="3" borderId="1" xfId="7" applyFont="1" applyFill="1" applyAlignment="1">
      <alignment horizontal="center" vertical="center"/>
    </xf>
    <xf numFmtId="0" fontId="17" fillId="2" borderId="1" xfId="7"/>
    <xf numFmtId="0" fontId="23" fillId="2" borderId="1" xfId="7" applyFont="1" applyAlignment="1">
      <alignment horizontal="left" vertical="center"/>
    </xf>
    <xf numFmtId="0" fontId="23" fillId="2" borderId="1" xfId="7" applyFont="1" applyAlignment="1">
      <alignment horizontal="left" vertical="center" wrapText="1"/>
    </xf>
  </cellXfs>
  <cellStyles count="8">
    <cellStyle name="Normální" xfId="0" builtinId="0" customBuiltin="1"/>
    <cellStyle name="Normální 2" xfId="2" xr:uid="{00000000-0005-0000-0000-000002000000}"/>
    <cellStyle name="Normální 2 2" xfId="4" xr:uid="{00000000-0005-0000-0000-000003000000}"/>
    <cellStyle name="Normální 3" xfId="5" xr:uid="{00000000-0005-0000-0000-000004000000}"/>
    <cellStyle name="Normální 3 2" xfId="3" xr:uid="{00000000-0005-0000-0000-000005000000}"/>
    <cellStyle name="Normální 4" xfId="6" xr:uid="{00000000-0005-0000-0000-000006000000}"/>
    <cellStyle name="Normální 5" xfId="7" xr:uid="{E53CC0E1-3648-429D-944F-08B983AD756A}"/>
    <cellStyle name="normální_Brno_Spitalka" xfId="1" xr:uid="{00000000-0005-0000-0000-000007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F333E8F-B6DA-4FE7-BCA1-704A2E649329}"/>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48%20-%20Stavebn&#237;%20&#250;pravy%20BD%20Mil&#237;n%20-%20blok%20Y,%20&#352;koln&#237;%20&#269;.p.%20256%20-%2025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 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0"/>
  <sheetViews>
    <sheetView tabSelected="1" view="pageBreakPreview" topLeftCell="A14" zoomScaleNormal="100" zoomScaleSheetLayoutView="100" workbookViewId="0">
      <selection activeCell="A37" sqref="A37:E46"/>
    </sheetView>
  </sheetViews>
  <sheetFormatPr defaultRowHeight="13.2" x14ac:dyDescent="0.25"/>
  <cols>
    <col min="1" max="1" width="98.28515625" style="1" customWidth="1"/>
    <col min="2" max="2" width="1.28515625" style="61" hidden="1" customWidth="1"/>
    <col min="3" max="3" width="28.28515625" style="62" customWidth="1"/>
    <col min="4" max="4" width="3.140625" style="62" hidden="1" customWidth="1"/>
    <col min="5" max="5" width="36" style="62" customWidth="1"/>
    <col min="6" max="256" width="9.28515625" style="70"/>
    <col min="257" max="257" width="98.28515625" style="70" customWidth="1"/>
    <col min="258" max="258" width="0" style="70" hidden="1" customWidth="1"/>
    <col min="259" max="259" width="28.28515625" style="70" customWidth="1"/>
    <col min="260" max="260" width="0" style="70" hidden="1" customWidth="1"/>
    <col min="261" max="261" width="36" style="70" customWidth="1"/>
    <col min="262" max="512" width="9.28515625" style="70"/>
    <col min="513" max="513" width="98.28515625" style="70" customWidth="1"/>
    <col min="514" max="514" width="0" style="70" hidden="1" customWidth="1"/>
    <col min="515" max="515" width="28.28515625" style="70" customWidth="1"/>
    <col min="516" max="516" width="0" style="70" hidden="1" customWidth="1"/>
    <col min="517" max="517" width="36" style="70" customWidth="1"/>
    <col min="518" max="768" width="9.28515625" style="70"/>
    <col min="769" max="769" width="98.28515625" style="70" customWidth="1"/>
    <col min="770" max="770" width="0" style="70" hidden="1" customWidth="1"/>
    <col min="771" max="771" width="28.28515625" style="70" customWidth="1"/>
    <col min="772" max="772" width="0" style="70" hidden="1" customWidth="1"/>
    <col min="773" max="773" width="36" style="70" customWidth="1"/>
    <col min="774" max="1024" width="9.28515625" style="70"/>
    <col min="1025" max="1025" width="98.28515625" style="70" customWidth="1"/>
    <col min="1026" max="1026" width="0" style="70" hidden="1" customWidth="1"/>
    <col min="1027" max="1027" width="28.28515625" style="70" customWidth="1"/>
    <col min="1028" max="1028" width="0" style="70" hidden="1" customWidth="1"/>
    <col min="1029" max="1029" width="36" style="70" customWidth="1"/>
    <col min="1030" max="1280" width="9.28515625" style="70"/>
    <col min="1281" max="1281" width="98.28515625" style="70" customWidth="1"/>
    <col min="1282" max="1282" width="0" style="70" hidden="1" customWidth="1"/>
    <col min="1283" max="1283" width="28.28515625" style="70" customWidth="1"/>
    <col min="1284" max="1284" width="0" style="70" hidden="1" customWidth="1"/>
    <col min="1285" max="1285" width="36" style="70" customWidth="1"/>
    <col min="1286" max="1536" width="9.28515625" style="70"/>
    <col min="1537" max="1537" width="98.28515625" style="70" customWidth="1"/>
    <col min="1538" max="1538" width="0" style="70" hidden="1" customWidth="1"/>
    <col min="1539" max="1539" width="28.28515625" style="70" customWidth="1"/>
    <col min="1540" max="1540" width="0" style="70" hidden="1" customWidth="1"/>
    <col min="1541" max="1541" width="36" style="70" customWidth="1"/>
    <col min="1542" max="1792" width="9.28515625" style="70"/>
    <col min="1793" max="1793" width="98.28515625" style="70" customWidth="1"/>
    <col min="1794" max="1794" width="0" style="70" hidden="1" customWidth="1"/>
    <col min="1795" max="1795" width="28.28515625" style="70" customWidth="1"/>
    <col min="1796" max="1796" width="0" style="70" hidden="1" customWidth="1"/>
    <col min="1797" max="1797" width="36" style="70" customWidth="1"/>
    <col min="1798" max="2048" width="9.28515625" style="70"/>
    <col min="2049" max="2049" width="98.28515625" style="70" customWidth="1"/>
    <col min="2050" max="2050" width="0" style="70" hidden="1" customWidth="1"/>
    <col min="2051" max="2051" width="28.28515625" style="70" customWidth="1"/>
    <col min="2052" max="2052" width="0" style="70" hidden="1" customWidth="1"/>
    <col min="2053" max="2053" width="36" style="70" customWidth="1"/>
    <col min="2054" max="2304" width="9.28515625" style="70"/>
    <col min="2305" max="2305" width="98.28515625" style="70" customWidth="1"/>
    <col min="2306" max="2306" width="0" style="70" hidden="1" customWidth="1"/>
    <col min="2307" max="2307" width="28.28515625" style="70" customWidth="1"/>
    <col min="2308" max="2308" width="0" style="70" hidden="1" customWidth="1"/>
    <col min="2309" max="2309" width="36" style="70" customWidth="1"/>
    <col min="2310" max="2560" width="9.28515625" style="70"/>
    <col min="2561" max="2561" width="98.28515625" style="70" customWidth="1"/>
    <col min="2562" max="2562" width="0" style="70" hidden="1" customWidth="1"/>
    <col min="2563" max="2563" width="28.28515625" style="70" customWidth="1"/>
    <col min="2564" max="2564" width="0" style="70" hidden="1" customWidth="1"/>
    <col min="2565" max="2565" width="36" style="70" customWidth="1"/>
    <col min="2566" max="2816" width="9.28515625" style="70"/>
    <col min="2817" max="2817" width="98.28515625" style="70" customWidth="1"/>
    <col min="2818" max="2818" width="0" style="70" hidden="1" customWidth="1"/>
    <col min="2819" max="2819" width="28.28515625" style="70" customWidth="1"/>
    <col min="2820" max="2820" width="0" style="70" hidden="1" customWidth="1"/>
    <col min="2821" max="2821" width="36" style="70" customWidth="1"/>
    <col min="2822" max="3072" width="9.28515625" style="70"/>
    <col min="3073" max="3073" width="98.28515625" style="70" customWidth="1"/>
    <col min="3074" max="3074" width="0" style="70" hidden="1" customWidth="1"/>
    <col min="3075" max="3075" width="28.28515625" style="70" customWidth="1"/>
    <col min="3076" max="3076" width="0" style="70" hidden="1" customWidth="1"/>
    <col min="3077" max="3077" width="36" style="70" customWidth="1"/>
    <col min="3078" max="3328" width="9.28515625" style="70"/>
    <col min="3329" max="3329" width="98.28515625" style="70" customWidth="1"/>
    <col min="3330" max="3330" width="0" style="70" hidden="1" customWidth="1"/>
    <col min="3331" max="3331" width="28.28515625" style="70" customWidth="1"/>
    <col min="3332" max="3332" width="0" style="70" hidden="1" customWidth="1"/>
    <col min="3333" max="3333" width="36" style="70" customWidth="1"/>
    <col min="3334" max="3584" width="9.28515625" style="70"/>
    <col min="3585" max="3585" width="98.28515625" style="70" customWidth="1"/>
    <col min="3586" max="3586" width="0" style="70" hidden="1" customWidth="1"/>
    <col min="3587" max="3587" width="28.28515625" style="70" customWidth="1"/>
    <col min="3588" max="3588" width="0" style="70" hidden="1" customWidth="1"/>
    <col min="3589" max="3589" width="36" style="70" customWidth="1"/>
    <col min="3590" max="3840" width="9.28515625" style="70"/>
    <col min="3841" max="3841" width="98.28515625" style="70" customWidth="1"/>
    <col min="3842" max="3842" width="0" style="70" hidden="1" customWidth="1"/>
    <col min="3843" max="3843" width="28.28515625" style="70" customWidth="1"/>
    <col min="3844" max="3844" width="0" style="70" hidden="1" customWidth="1"/>
    <col min="3845" max="3845" width="36" style="70" customWidth="1"/>
    <col min="3846" max="4096" width="9.28515625" style="70"/>
    <col min="4097" max="4097" width="98.28515625" style="70" customWidth="1"/>
    <col min="4098" max="4098" width="0" style="70" hidden="1" customWidth="1"/>
    <col min="4099" max="4099" width="28.28515625" style="70" customWidth="1"/>
    <col min="4100" max="4100" width="0" style="70" hidden="1" customWidth="1"/>
    <col min="4101" max="4101" width="36" style="70" customWidth="1"/>
    <col min="4102" max="4352" width="9.28515625" style="70"/>
    <col min="4353" max="4353" width="98.28515625" style="70" customWidth="1"/>
    <col min="4354" max="4354" width="0" style="70" hidden="1" customWidth="1"/>
    <col min="4355" max="4355" width="28.28515625" style="70" customWidth="1"/>
    <col min="4356" max="4356" width="0" style="70" hidden="1" customWidth="1"/>
    <col min="4357" max="4357" width="36" style="70" customWidth="1"/>
    <col min="4358" max="4608" width="9.28515625" style="70"/>
    <col min="4609" max="4609" width="98.28515625" style="70" customWidth="1"/>
    <col min="4610" max="4610" width="0" style="70" hidden="1" customWidth="1"/>
    <col min="4611" max="4611" width="28.28515625" style="70" customWidth="1"/>
    <col min="4612" max="4612" width="0" style="70" hidden="1" customWidth="1"/>
    <col min="4613" max="4613" width="36" style="70" customWidth="1"/>
    <col min="4614" max="4864" width="9.28515625" style="70"/>
    <col min="4865" max="4865" width="98.28515625" style="70" customWidth="1"/>
    <col min="4866" max="4866" width="0" style="70" hidden="1" customWidth="1"/>
    <col min="4867" max="4867" width="28.28515625" style="70" customWidth="1"/>
    <col min="4868" max="4868" width="0" style="70" hidden="1" customWidth="1"/>
    <col min="4869" max="4869" width="36" style="70" customWidth="1"/>
    <col min="4870" max="5120" width="9.28515625" style="70"/>
    <col min="5121" max="5121" width="98.28515625" style="70" customWidth="1"/>
    <col min="5122" max="5122" width="0" style="70" hidden="1" customWidth="1"/>
    <col min="5123" max="5123" width="28.28515625" style="70" customWidth="1"/>
    <col min="5124" max="5124" width="0" style="70" hidden="1" customWidth="1"/>
    <col min="5125" max="5125" width="36" style="70" customWidth="1"/>
    <col min="5126" max="5376" width="9.28515625" style="70"/>
    <col min="5377" max="5377" width="98.28515625" style="70" customWidth="1"/>
    <col min="5378" max="5378" width="0" style="70" hidden="1" customWidth="1"/>
    <col min="5379" max="5379" width="28.28515625" style="70" customWidth="1"/>
    <col min="5380" max="5380" width="0" style="70" hidden="1" customWidth="1"/>
    <col min="5381" max="5381" width="36" style="70" customWidth="1"/>
    <col min="5382" max="5632" width="9.28515625" style="70"/>
    <col min="5633" max="5633" width="98.28515625" style="70" customWidth="1"/>
    <col min="5634" max="5634" width="0" style="70" hidden="1" customWidth="1"/>
    <col min="5635" max="5635" width="28.28515625" style="70" customWidth="1"/>
    <col min="5636" max="5636" width="0" style="70" hidden="1" customWidth="1"/>
    <col min="5637" max="5637" width="36" style="70" customWidth="1"/>
    <col min="5638" max="5888" width="9.28515625" style="70"/>
    <col min="5889" max="5889" width="98.28515625" style="70" customWidth="1"/>
    <col min="5890" max="5890" width="0" style="70" hidden="1" customWidth="1"/>
    <col min="5891" max="5891" width="28.28515625" style="70" customWidth="1"/>
    <col min="5892" max="5892" width="0" style="70" hidden="1" customWidth="1"/>
    <col min="5893" max="5893" width="36" style="70" customWidth="1"/>
    <col min="5894" max="6144" width="9.28515625" style="70"/>
    <col min="6145" max="6145" width="98.28515625" style="70" customWidth="1"/>
    <col min="6146" max="6146" width="0" style="70" hidden="1" customWidth="1"/>
    <col min="6147" max="6147" width="28.28515625" style="70" customWidth="1"/>
    <col min="6148" max="6148" width="0" style="70" hidden="1" customWidth="1"/>
    <col min="6149" max="6149" width="36" style="70" customWidth="1"/>
    <col min="6150" max="6400" width="9.28515625" style="70"/>
    <col min="6401" max="6401" width="98.28515625" style="70" customWidth="1"/>
    <col min="6402" max="6402" width="0" style="70" hidden="1" customWidth="1"/>
    <col min="6403" max="6403" width="28.28515625" style="70" customWidth="1"/>
    <col min="6404" max="6404" width="0" style="70" hidden="1" customWidth="1"/>
    <col min="6405" max="6405" width="36" style="70" customWidth="1"/>
    <col min="6406" max="6656" width="9.28515625" style="70"/>
    <col min="6657" max="6657" width="98.28515625" style="70" customWidth="1"/>
    <col min="6658" max="6658" width="0" style="70" hidden="1" customWidth="1"/>
    <col min="6659" max="6659" width="28.28515625" style="70" customWidth="1"/>
    <col min="6660" max="6660" width="0" style="70" hidden="1" customWidth="1"/>
    <col min="6661" max="6661" width="36" style="70" customWidth="1"/>
    <col min="6662" max="6912" width="9.28515625" style="70"/>
    <col min="6913" max="6913" width="98.28515625" style="70" customWidth="1"/>
    <col min="6914" max="6914" width="0" style="70" hidden="1" customWidth="1"/>
    <col min="6915" max="6915" width="28.28515625" style="70" customWidth="1"/>
    <col min="6916" max="6916" width="0" style="70" hidden="1" customWidth="1"/>
    <col min="6917" max="6917" width="36" style="70" customWidth="1"/>
    <col min="6918" max="7168" width="9.28515625" style="70"/>
    <col min="7169" max="7169" width="98.28515625" style="70" customWidth="1"/>
    <col min="7170" max="7170" width="0" style="70" hidden="1" customWidth="1"/>
    <col min="7171" max="7171" width="28.28515625" style="70" customWidth="1"/>
    <col min="7172" max="7172" width="0" style="70" hidden="1" customWidth="1"/>
    <col min="7173" max="7173" width="36" style="70" customWidth="1"/>
    <col min="7174" max="7424" width="9.28515625" style="70"/>
    <col min="7425" max="7425" width="98.28515625" style="70" customWidth="1"/>
    <col min="7426" max="7426" width="0" style="70" hidden="1" customWidth="1"/>
    <col min="7427" max="7427" width="28.28515625" style="70" customWidth="1"/>
    <col min="7428" max="7428" width="0" style="70" hidden="1" customWidth="1"/>
    <col min="7429" max="7429" width="36" style="70" customWidth="1"/>
    <col min="7430" max="7680" width="9.28515625" style="70"/>
    <col min="7681" max="7681" width="98.28515625" style="70" customWidth="1"/>
    <col min="7682" max="7682" width="0" style="70" hidden="1" customWidth="1"/>
    <col min="7683" max="7683" width="28.28515625" style="70" customWidth="1"/>
    <col min="7684" max="7684" width="0" style="70" hidden="1" customWidth="1"/>
    <col min="7685" max="7685" width="36" style="70" customWidth="1"/>
    <col min="7686" max="7936" width="9.28515625" style="70"/>
    <col min="7937" max="7937" width="98.28515625" style="70" customWidth="1"/>
    <col min="7938" max="7938" width="0" style="70" hidden="1" customWidth="1"/>
    <col min="7939" max="7939" width="28.28515625" style="70" customWidth="1"/>
    <col min="7940" max="7940" width="0" style="70" hidden="1" customWidth="1"/>
    <col min="7941" max="7941" width="36" style="70" customWidth="1"/>
    <col min="7942" max="8192" width="9.28515625" style="70"/>
    <col min="8193" max="8193" width="98.28515625" style="70" customWidth="1"/>
    <col min="8194" max="8194" width="0" style="70" hidden="1" customWidth="1"/>
    <col min="8195" max="8195" width="28.28515625" style="70" customWidth="1"/>
    <col min="8196" max="8196" width="0" style="70" hidden="1" customWidth="1"/>
    <col min="8197" max="8197" width="36" style="70" customWidth="1"/>
    <col min="8198" max="8448" width="9.28515625" style="70"/>
    <col min="8449" max="8449" width="98.28515625" style="70" customWidth="1"/>
    <col min="8450" max="8450" width="0" style="70" hidden="1" customWidth="1"/>
    <col min="8451" max="8451" width="28.28515625" style="70" customWidth="1"/>
    <col min="8452" max="8452" width="0" style="70" hidden="1" customWidth="1"/>
    <col min="8453" max="8453" width="36" style="70" customWidth="1"/>
    <col min="8454" max="8704" width="9.28515625" style="70"/>
    <col min="8705" max="8705" width="98.28515625" style="70" customWidth="1"/>
    <col min="8706" max="8706" width="0" style="70" hidden="1" customWidth="1"/>
    <col min="8707" max="8707" width="28.28515625" style="70" customWidth="1"/>
    <col min="8708" max="8708" width="0" style="70" hidden="1" customWidth="1"/>
    <col min="8709" max="8709" width="36" style="70" customWidth="1"/>
    <col min="8710" max="8960" width="9.28515625" style="70"/>
    <col min="8961" max="8961" width="98.28515625" style="70" customWidth="1"/>
    <col min="8962" max="8962" width="0" style="70" hidden="1" customWidth="1"/>
    <col min="8963" max="8963" width="28.28515625" style="70" customWidth="1"/>
    <col min="8964" max="8964" width="0" style="70" hidden="1" customWidth="1"/>
    <col min="8965" max="8965" width="36" style="70" customWidth="1"/>
    <col min="8966" max="9216" width="9.28515625" style="70"/>
    <col min="9217" max="9217" width="98.28515625" style="70" customWidth="1"/>
    <col min="9218" max="9218" width="0" style="70" hidden="1" customWidth="1"/>
    <col min="9219" max="9219" width="28.28515625" style="70" customWidth="1"/>
    <col min="9220" max="9220" width="0" style="70" hidden="1" customWidth="1"/>
    <col min="9221" max="9221" width="36" style="70" customWidth="1"/>
    <col min="9222" max="9472" width="9.28515625" style="70"/>
    <col min="9473" max="9473" width="98.28515625" style="70" customWidth="1"/>
    <col min="9474" max="9474" width="0" style="70" hidden="1" customWidth="1"/>
    <col min="9475" max="9475" width="28.28515625" style="70" customWidth="1"/>
    <col min="9476" max="9476" width="0" style="70" hidden="1" customWidth="1"/>
    <col min="9477" max="9477" width="36" style="70" customWidth="1"/>
    <col min="9478" max="9728" width="9.28515625" style="70"/>
    <col min="9729" max="9729" width="98.28515625" style="70" customWidth="1"/>
    <col min="9730" max="9730" width="0" style="70" hidden="1" customWidth="1"/>
    <col min="9731" max="9731" width="28.28515625" style="70" customWidth="1"/>
    <col min="9732" max="9732" width="0" style="70" hidden="1" customWidth="1"/>
    <col min="9733" max="9733" width="36" style="70" customWidth="1"/>
    <col min="9734" max="9984" width="9.28515625" style="70"/>
    <col min="9985" max="9985" width="98.28515625" style="70" customWidth="1"/>
    <col min="9986" max="9986" width="0" style="70" hidden="1" customWidth="1"/>
    <col min="9987" max="9987" width="28.28515625" style="70" customWidth="1"/>
    <col min="9988" max="9988" width="0" style="70" hidden="1" customWidth="1"/>
    <col min="9989" max="9989" width="36" style="70" customWidth="1"/>
    <col min="9990" max="10240" width="9.28515625" style="70"/>
    <col min="10241" max="10241" width="98.28515625" style="70" customWidth="1"/>
    <col min="10242" max="10242" width="0" style="70" hidden="1" customWidth="1"/>
    <col min="10243" max="10243" width="28.28515625" style="70" customWidth="1"/>
    <col min="10244" max="10244" width="0" style="70" hidden="1" customWidth="1"/>
    <col min="10245" max="10245" width="36" style="70" customWidth="1"/>
    <col min="10246" max="10496" width="9.28515625" style="70"/>
    <col min="10497" max="10497" width="98.28515625" style="70" customWidth="1"/>
    <col min="10498" max="10498" width="0" style="70" hidden="1" customWidth="1"/>
    <col min="10499" max="10499" width="28.28515625" style="70" customWidth="1"/>
    <col min="10500" max="10500" width="0" style="70" hidden="1" customWidth="1"/>
    <col min="10501" max="10501" width="36" style="70" customWidth="1"/>
    <col min="10502" max="10752" width="9.28515625" style="70"/>
    <col min="10753" max="10753" width="98.28515625" style="70" customWidth="1"/>
    <col min="10754" max="10754" width="0" style="70" hidden="1" customWidth="1"/>
    <col min="10755" max="10755" width="28.28515625" style="70" customWidth="1"/>
    <col min="10756" max="10756" width="0" style="70" hidden="1" customWidth="1"/>
    <col min="10757" max="10757" width="36" style="70" customWidth="1"/>
    <col min="10758" max="11008" width="9.28515625" style="70"/>
    <col min="11009" max="11009" width="98.28515625" style="70" customWidth="1"/>
    <col min="11010" max="11010" width="0" style="70" hidden="1" customWidth="1"/>
    <col min="11011" max="11011" width="28.28515625" style="70" customWidth="1"/>
    <col min="11012" max="11012" width="0" style="70" hidden="1" customWidth="1"/>
    <col min="11013" max="11013" width="36" style="70" customWidth="1"/>
    <col min="11014" max="11264" width="9.28515625" style="70"/>
    <col min="11265" max="11265" width="98.28515625" style="70" customWidth="1"/>
    <col min="11266" max="11266" width="0" style="70" hidden="1" customWidth="1"/>
    <col min="11267" max="11267" width="28.28515625" style="70" customWidth="1"/>
    <col min="11268" max="11268" width="0" style="70" hidden="1" customWidth="1"/>
    <col min="11269" max="11269" width="36" style="70" customWidth="1"/>
    <col min="11270" max="11520" width="9.28515625" style="70"/>
    <col min="11521" max="11521" width="98.28515625" style="70" customWidth="1"/>
    <col min="11522" max="11522" width="0" style="70" hidden="1" customWidth="1"/>
    <col min="11523" max="11523" width="28.28515625" style="70" customWidth="1"/>
    <col min="11524" max="11524" width="0" style="70" hidden="1" customWidth="1"/>
    <col min="11525" max="11525" width="36" style="70" customWidth="1"/>
    <col min="11526" max="11776" width="9.28515625" style="70"/>
    <col min="11777" max="11777" width="98.28515625" style="70" customWidth="1"/>
    <col min="11778" max="11778" width="0" style="70" hidden="1" customWidth="1"/>
    <col min="11779" max="11779" width="28.28515625" style="70" customWidth="1"/>
    <col min="11780" max="11780" width="0" style="70" hidden="1" customWidth="1"/>
    <col min="11781" max="11781" width="36" style="70" customWidth="1"/>
    <col min="11782" max="12032" width="9.28515625" style="70"/>
    <col min="12033" max="12033" width="98.28515625" style="70" customWidth="1"/>
    <col min="12034" max="12034" width="0" style="70" hidden="1" customWidth="1"/>
    <col min="12035" max="12035" width="28.28515625" style="70" customWidth="1"/>
    <col min="12036" max="12036" width="0" style="70" hidden="1" customWidth="1"/>
    <col min="12037" max="12037" width="36" style="70" customWidth="1"/>
    <col min="12038" max="12288" width="9.28515625" style="70"/>
    <col min="12289" max="12289" width="98.28515625" style="70" customWidth="1"/>
    <col min="12290" max="12290" width="0" style="70" hidden="1" customWidth="1"/>
    <col min="12291" max="12291" width="28.28515625" style="70" customWidth="1"/>
    <col min="12292" max="12292" width="0" style="70" hidden="1" customWidth="1"/>
    <col min="12293" max="12293" width="36" style="70" customWidth="1"/>
    <col min="12294" max="12544" width="9.28515625" style="70"/>
    <col min="12545" max="12545" width="98.28515625" style="70" customWidth="1"/>
    <col min="12546" max="12546" width="0" style="70" hidden="1" customWidth="1"/>
    <col min="12547" max="12547" width="28.28515625" style="70" customWidth="1"/>
    <col min="12548" max="12548" width="0" style="70" hidden="1" customWidth="1"/>
    <col min="12549" max="12549" width="36" style="70" customWidth="1"/>
    <col min="12550" max="12800" width="9.28515625" style="70"/>
    <col min="12801" max="12801" width="98.28515625" style="70" customWidth="1"/>
    <col min="12802" max="12802" width="0" style="70" hidden="1" customWidth="1"/>
    <col min="12803" max="12803" width="28.28515625" style="70" customWidth="1"/>
    <col min="12804" max="12804" width="0" style="70" hidden="1" customWidth="1"/>
    <col min="12805" max="12805" width="36" style="70" customWidth="1"/>
    <col min="12806" max="13056" width="9.28515625" style="70"/>
    <col min="13057" max="13057" width="98.28515625" style="70" customWidth="1"/>
    <col min="13058" max="13058" width="0" style="70" hidden="1" customWidth="1"/>
    <col min="13059" max="13059" width="28.28515625" style="70" customWidth="1"/>
    <col min="13060" max="13060" width="0" style="70" hidden="1" customWidth="1"/>
    <col min="13061" max="13061" width="36" style="70" customWidth="1"/>
    <col min="13062" max="13312" width="9.28515625" style="70"/>
    <col min="13313" max="13313" width="98.28515625" style="70" customWidth="1"/>
    <col min="13314" max="13314" width="0" style="70" hidden="1" customWidth="1"/>
    <col min="13315" max="13315" width="28.28515625" style="70" customWidth="1"/>
    <col min="13316" max="13316" width="0" style="70" hidden="1" customWidth="1"/>
    <col min="13317" max="13317" width="36" style="70" customWidth="1"/>
    <col min="13318" max="13568" width="9.28515625" style="70"/>
    <col min="13569" max="13569" width="98.28515625" style="70" customWidth="1"/>
    <col min="13570" max="13570" width="0" style="70" hidden="1" customWidth="1"/>
    <col min="13571" max="13571" width="28.28515625" style="70" customWidth="1"/>
    <col min="13572" max="13572" width="0" style="70" hidden="1" customWidth="1"/>
    <col min="13573" max="13573" width="36" style="70" customWidth="1"/>
    <col min="13574" max="13824" width="9.28515625" style="70"/>
    <col min="13825" max="13825" width="98.28515625" style="70" customWidth="1"/>
    <col min="13826" max="13826" width="0" style="70" hidden="1" customWidth="1"/>
    <col min="13827" max="13827" width="28.28515625" style="70" customWidth="1"/>
    <col min="13828" max="13828" width="0" style="70" hidden="1" customWidth="1"/>
    <col min="13829" max="13829" width="36" style="70" customWidth="1"/>
    <col min="13830" max="14080" width="9.28515625" style="70"/>
    <col min="14081" max="14081" width="98.28515625" style="70" customWidth="1"/>
    <col min="14082" max="14082" width="0" style="70" hidden="1" customWidth="1"/>
    <col min="14083" max="14083" width="28.28515625" style="70" customWidth="1"/>
    <col min="14084" max="14084" width="0" style="70" hidden="1" customWidth="1"/>
    <col min="14085" max="14085" width="36" style="70" customWidth="1"/>
    <col min="14086" max="14336" width="9.28515625" style="70"/>
    <col min="14337" max="14337" width="98.28515625" style="70" customWidth="1"/>
    <col min="14338" max="14338" width="0" style="70" hidden="1" customWidth="1"/>
    <col min="14339" max="14339" width="28.28515625" style="70" customWidth="1"/>
    <col min="14340" max="14340" width="0" style="70" hidden="1" customWidth="1"/>
    <col min="14341" max="14341" width="36" style="70" customWidth="1"/>
    <col min="14342" max="14592" width="9.28515625" style="70"/>
    <col min="14593" max="14593" width="98.28515625" style="70" customWidth="1"/>
    <col min="14594" max="14594" width="0" style="70" hidden="1" customWidth="1"/>
    <col min="14595" max="14595" width="28.28515625" style="70" customWidth="1"/>
    <col min="14596" max="14596" width="0" style="70" hidden="1" customWidth="1"/>
    <col min="14597" max="14597" width="36" style="70" customWidth="1"/>
    <col min="14598" max="14848" width="9.28515625" style="70"/>
    <col min="14849" max="14849" width="98.28515625" style="70" customWidth="1"/>
    <col min="14850" max="14850" width="0" style="70" hidden="1" customWidth="1"/>
    <col min="14851" max="14851" width="28.28515625" style="70" customWidth="1"/>
    <col min="14852" max="14852" width="0" style="70" hidden="1" customWidth="1"/>
    <col min="14853" max="14853" width="36" style="70" customWidth="1"/>
    <col min="14854" max="15104" width="9.28515625" style="70"/>
    <col min="15105" max="15105" width="98.28515625" style="70" customWidth="1"/>
    <col min="15106" max="15106" width="0" style="70" hidden="1" customWidth="1"/>
    <col min="15107" max="15107" width="28.28515625" style="70" customWidth="1"/>
    <col min="15108" max="15108" width="0" style="70" hidden="1" customWidth="1"/>
    <col min="15109" max="15109" width="36" style="70" customWidth="1"/>
    <col min="15110" max="15360" width="9.28515625" style="70"/>
    <col min="15361" max="15361" width="98.28515625" style="70" customWidth="1"/>
    <col min="15362" max="15362" width="0" style="70" hidden="1" customWidth="1"/>
    <col min="15363" max="15363" width="28.28515625" style="70" customWidth="1"/>
    <col min="15364" max="15364" width="0" style="70" hidden="1" customWidth="1"/>
    <col min="15365" max="15365" width="36" style="70" customWidth="1"/>
    <col min="15366" max="15616" width="9.28515625" style="70"/>
    <col min="15617" max="15617" width="98.28515625" style="70" customWidth="1"/>
    <col min="15618" max="15618" width="0" style="70" hidden="1" customWidth="1"/>
    <col min="15619" max="15619" width="28.28515625" style="70" customWidth="1"/>
    <col min="15620" max="15620" width="0" style="70" hidden="1" customWidth="1"/>
    <col min="15621" max="15621" width="36" style="70" customWidth="1"/>
    <col min="15622" max="15872" width="9.28515625" style="70"/>
    <col min="15873" max="15873" width="98.28515625" style="70" customWidth="1"/>
    <col min="15874" max="15874" width="0" style="70" hidden="1" customWidth="1"/>
    <col min="15875" max="15875" width="28.28515625" style="70" customWidth="1"/>
    <col min="15876" max="15876" width="0" style="70" hidden="1" customWidth="1"/>
    <col min="15877" max="15877" width="36" style="70" customWidth="1"/>
    <col min="15878" max="16128" width="9.28515625" style="70"/>
    <col min="16129" max="16129" width="98.28515625" style="70" customWidth="1"/>
    <col min="16130" max="16130" width="0" style="70" hidden="1" customWidth="1"/>
    <col min="16131" max="16131" width="28.28515625" style="70" customWidth="1"/>
    <col min="16132" max="16132" width="0" style="70" hidden="1" customWidth="1"/>
    <col min="16133" max="16133" width="36" style="70" customWidth="1"/>
    <col min="16134" max="16384" width="9.28515625" style="70"/>
  </cols>
  <sheetData>
    <row r="1" spans="1:5" s="1" customFormat="1" ht="36" customHeight="1" x14ac:dyDescent="0.25">
      <c r="A1" s="208" t="s">
        <v>1831</v>
      </c>
      <c r="B1" s="209"/>
      <c r="C1" s="209"/>
      <c r="D1" s="209"/>
      <c r="E1" s="209"/>
    </row>
    <row r="2" spans="1:5" s="1" customFormat="1" ht="15.75" customHeight="1" x14ac:dyDescent="0.25">
      <c r="A2" s="2"/>
      <c r="B2" s="3"/>
      <c r="C2" s="3"/>
      <c r="D2" s="3"/>
      <c r="E2" s="3"/>
    </row>
    <row r="3" spans="1:5" s="1" customFormat="1" ht="19.5" customHeight="1" x14ac:dyDescent="0.25">
      <c r="A3" s="210" t="s">
        <v>1848</v>
      </c>
      <c r="B3" s="211"/>
      <c r="C3" s="211"/>
      <c r="D3" s="212"/>
      <c r="E3" s="212"/>
    </row>
    <row r="4" spans="1:5" s="1" customFormat="1" ht="15.6" x14ac:dyDescent="0.3">
      <c r="A4" s="4"/>
      <c r="B4" s="5"/>
      <c r="C4" s="6"/>
      <c r="D4" s="6"/>
      <c r="E4" s="6"/>
    </row>
    <row r="5" spans="1:5" s="1" customFormat="1" ht="17.25" customHeight="1" x14ac:dyDescent="0.25">
      <c r="A5" s="210" t="s">
        <v>1832</v>
      </c>
      <c r="B5" s="211"/>
      <c r="C5" s="211"/>
      <c r="D5" s="211"/>
      <c r="E5" s="211"/>
    </row>
    <row r="6" spans="1:5" s="1" customFormat="1" ht="17.25" customHeight="1" x14ac:dyDescent="0.4">
      <c r="A6" s="7"/>
      <c r="B6" s="5"/>
      <c r="C6" s="6"/>
      <c r="D6" s="6"/>
      <c r="E6" s="6"/>
    </row>
    <row r="7" spans="1:5" s="1" customFormat="1" ht="13.5" customHeight="1" thickBot="1" x14ac:dyDescent="0.45">
      <c r="A7" s="7"/>
      <c r="B7" s="5"/>
      <c r="C7" s="6"/>
      <c r="D7" s="6"/>
      <c r="E7" s="6"/>
    </row>
    <row r="8" spans="1:5" s="1" customFormat="1" ht="17.399999999999999" x14ac:dyDescent="0.3">
      <c r="A8" s="8" t="s">
        <v>1833</v>
      </c>
      <c r="B8" s="9"/>
      <c r="C8" s="10"/>
      <c r="D8" s="10"/>
      <c r="E8" s="11"/>
    </row>
    <row r="9" spans="1:5" s="1" customFormat="1" ht="15.6" x14ac:dyDescent="0.3">
      <c r="A9" s="12" t="s">
        <v>7</v>
      </c>
      <c r="B9" s="13"/>
      <c r="C9" s="14"/>
      <c r="D9" s="14"/>
      <c r="E9" s="15">
        <f>SUM(C10:C10)</f>
        <v>0</v>
      </c>
    </row>
    <row r="10" spans="1:5" s="1" customFormat="1" ht="15.75" customHeight="1" x14ac:dyDescent="0.25">
      <c r="A10" s="16" t="s">
        <v>1834</v>
      </c>
      <c r="B10" s="17"/>
      <c r="C10" s="18">
        <f>SUM('1 - Architektonicko stave...'!J30)</f>
        <v>0</v>
      </c>
      <c r="D10" s="19"/>
      <c r="E10" s="20"/>
    </row>
    <row r="11" spans="1:5" s="1" customFormat="1" ht="16.2" thickBot="1" x14ac:dyDescent="0.35">
      <c r="A11" s="21"/>
      <c r="B11" s="22"/>
      <c r="C11" s="23"/>
      <c r="D11" s="23"/>
      <c r="E11" s="24"/>
    </row>
    <row r="12" spans="1:5" s="1" customFormat="1" ht="15.6" x14ac:dyDescent="0.3">
      <c r="A12" s="25" t="s">
        <v>1835</v>
      </c>
      <c r="B12" s="26"/>
      <c r="C12" s="27"/>
      <c r="D12" s="27"/>
      <c r="E12" s="28">
        <f>SUM(E9:E10)</f>
        <v>0</v>
      </c>
    </row>
    <row r="13" spans="1:5" s="1" customFormat="1" ht="15.6" x14ac:dyDescent="0.3">
      <c r="A13" s="29"/>
      <c r="B13" s="17"/>
      <c r="C13" s="23"/>
      <c r="D13" s="23"/>
      <c r="E13" s="20"/>
    </row>
    <row r="14" spans="1:5" s="1" customFormat="1" ht="15.6" x14ac:dyDescent="0.3">
      <c r="A14" s="30"/>
      <c r="B14" s="17"/>
      <c r="C14" s="19"/>
      <c r="D14" s="19"/>
      <c r="E14" s="24"/>
    </row>
    <row r="15" spans="1:5" s="31" customFormat="1" ht="15.6" x14ac:dyDescent="0.3">
      <c r="A15" s="21" t="s">
        <v>1836</v>
      </c>
      <c r="B15" s="17"/>
      <c r="C15" s="19"/>
      <c r="D15" s="19"/>
      <c r="E15" s="24">
        <f>SUM(E12)</f>
        <v>0</v>
      </c>
    </row>
    <row r="16" spans="1:5" s="31" customFormat="1" ht="15" x14ac:dyDescent="0.25">
      <c r="A16" s="30" t="s">
        <v>1837</v>
      </c>
      <c r="B16" s="17"/>
      <c r="C16" s="19"/>
      <c r="D16" s="19"/>
      <c r="E16" s="20">
        <f>SUM(E15*0.21)</f>
        <v>0</v>
      </c>
    </row>
    <row r="17" spans="1:5" s="31" customFormat="1" ht="15.6" x14ac:dyDescent="0.3">
      <c r="A17" s="21" t="s">
        <v>1838</v>
      </c>
      <c r="B17" s="17"/>
      <c r="C17" s="19"/>
      <c r="D17" s="19"/>
      <c r="E17" s="24">
        <f>SUM(E15:E16)</f>
        <v>0</v>
      </c>
    </row>
    <row r="18" spans="1:5" s="31" customFormat="1" ht="15.6" x14ac:dyDescent="0.3">
      <c r="A18" s="32"/>
      <c r="B18" s="33"/>
      <c r="C18" s="34"/>
      <c r="D18" s="34"/>
      <c r="E18" s="35"/>
    </row>
    <row r="19" spans="1:5" s="31" customFormat="1" ht="15.6" x14ac:dyDescent="0.3">
      <c r="A19" s="36" t="s">
        <v>1839</v>
      </c>
      <c r="B19" s="33"/>
      <c r="C19" s="34"/>
      <c r="D19" s="34"/>
      <c r="E19" s="35"/>
    </row>
    <row r="20" spans="1:5" s="31" customFormat="1" ht="15" x14ac:dyDescent="0.25">
      <c r="A20" s="1"/>
      <c r="B20" s="5"/>
      <c r="C20" s="6"/>
      <c r="D20" s="6"/>
      <c r="E20" s="37"/>
    </row>
    <row r="21" spans="1:5" s="31" customFormat="1" ht="15" x14ac:dyDescent="0.25">
      <c r="A21" s="38" t="s">
        <v>1840</v>
      </c>
      <c r="B21" s="39"/>
      <c r="C21" s="40"/>
      <c r="D21" s="40"/>
      <c r="E21" s="41"/>
    </row>
    <row r="22" spans="1:5" s="31" customFormat="1" ht="15" x14ac:dyDescent="0.25">
      <c r="A22" s="42" t="s">
        <v>1841</v>
      </c>
      <c r="B22" s="39"/>
      <c r="C22" s="40"/>
      <c r="D22" s="40"/>
      <c r="E22" s="41">
        <f>SUM(E12-E27-E32)</f>
        <v>0</v>
      </c>
    </row>
    <row r="23" spans="1:5" s="31" customFormat="1" ht="15" x14ac:dyDescent="0.25">
      <c r="A23" s="42" t="s">
        <v>1842</v>
      </c>
      <c r="B23" s="39"/>
      <c r="C23" s="40"/>
      <c r="D23" s="40"/>
      <c r="E23" s="41">
        <f>SUM(E22*0.21)</f>
        <v>0</v>
      </c>
    </row>
    <row r="24" spans="1:5" s="31" customFormat="1" ht="15" x14ac:dyDescent="0.25">
      <c r="A24" s="42" t="s">
        <v>1843</v>
      </c>
      <c r="B24" s="39"/>
      <c r="C24" s="40"/>
      <c r="D24" s="40"/>
      <c r="E24" s="41">
        <f>SUM(E22:E23)</f>
        <v>0</v>
      </c>
    </row>
    <row r="25" spans="1:5" s="31" customFormat="1" ht="15" x14ac:dyDescent="0.25">
      <c r="A25" s="43"/>
      <c r="B25" s="44"/>
      <c r="C25" s="45"/>
      <c r="D25" s="45"/>
      <c r="E25" s="46"/>
    </row>
    <row r="26" spans="1:5" s="31" customFormat="1" ht="15" x14ac:dyDescent="0.25">
      <c r="A26" s="47" t="s">
        <v>1844</v>
      </c>
      <c r="B26" s="48"/>
      <c r="C26" s="49"/>
      <c r="D26" s="49"/>
      <c r="E26" s="50"/>
    </row>
    <row r="27" spans="1:5" s="31" customFormat="1" ht="15" x14ac:dyDescent="0.25">
      <c r="A27" s="51" t="s">
        <v>1841</v>
      </c>
      <c r="B27" s="48"/>
      <c r="C27" s="49"/>
      <c r="D27" s="49"/>
      <c r="E27" s="50">
        <f>SUM('1 - Architektonicko stave...'!J1275+'1 - Architektonicko stave...'!J1279+'1 - Architektonicko stave...'!J1280+'1 - Architektonicko stave...'!J1284+'1 - Architektonicko stave...'!J1285)</f>
        <v>0</v>
      </c>
    </row>
    <row r="28" spans="1:5" s="31" customFormat="1" ht="15" x14ac:dyDescent="0.25">
      <c r="A28" s="51" t="s">
        <v>1842</v>
      </c>
      <c r="B28" s="48"/>
      <c r="C28" s="49"/>
      <c r="D28" s="49"/>
      <c r="E28" s="50">
        <f>SUM(E27*0.21)</f>
        <v>0</v>
      </c>
    </row>
    <row r="29" spans="1:5" s="31" customFormat="1" ht="15" x14ac:dyDescent="0.25">
      <c r="A29" s="51" t="s">
        <v>1843</v>
      </c>
      <c r="B29" s="48"/>
      <c r="C29" s="49"/>
      <c r="D29" s="49"/>
      <c r="E29" s="50">
        <f>SUM(E27:E28)</f>
        <v>0</v>
      </c>
    </row>
    <row r="30" spans="1:5" s="31" customFormat="1" ht="15" x14ac:dyDescent="0.25">
      <c r="A30" s="43"/>
      <c r="B30" s="44"/>
      <c r="C30" s="45"/>
      <c r="D30" s="45"/>
      <c r="E30" s="46"/>
    </row>
    <row r="31" spans="1:5" s="31" customFormat="1" ht="15" x14ac:dyDescent="0.25">
      <c r="A31" s="52" t="s">
        <v>1845</v>
      </c>
      <c r="B31" s="53"/>
      <c r="C31" s="54"/>
      <c r="D31" s="54"/>
      <c r="E31" s="55"/>
    </row>
    <row r="32" spans="1:5" s="31" customFormat="1" ht="15" x14ac:dyDescent="0.25">
      <c r="A32" s="56" t="s">
        <v>1841</v>
      </c>
      <c r="B32" s="53"/>
      <c r="C32" s="54"/>
      <c r="D32" s="54"/>
      <c r="E32" s="55">
        <f>SUM('1 - Architektonicko stave...'!J234+'1 - Architektonicko stave...'!J602+'1 - Architektonicko stave...'!J1185+'1 - Architektonicko stave...'!J1188+'1 - Architektonicko stave...'!J1191+'1 - Architektonicko stave...'!J1194+'1 - Architektonicko stave...'!J1273+'1 - Architektonicko stave...'!J1282+'1 - Architektonicko stave...'!J1287+'1 - Architektonicko stave...'!J1289)</f>
        <v>0</v>
      </c>
    </row>
    <row r="33" spans="1:5" s="31" customFormat="1" ht="15" x14ac:dyDescent="0.25">
      <c r="A33" s="56" t="s">
        <v>1842</v>
      </c>
      <c r="B33" s="53"/>
      <c r="C33" s="54"/>
      <c r="D33" s="54"/>
      <c r="E33" s="55">
        <f>SUM(E32*0.21)</f>
        <v>0</v>
      </c>
    </row>
    <row r="34" spans="1:5" s="31" customFormat="1" ht="15" x14ac:dyDescent="0.25">
      <c r="A34" s="56" t="s">
        <v>1843</v>
      </c>
      <c r="B34" s="53"/>
      <c r="C34" s="54"/>
      <c r="D34" s="54"/>
      <c r="E34" s="55">
        <f>SUM(E32:E33)</f>
        <v>0</v>
      </c>
    </row>
    <row r="35" spans="1:5" s="31" customFormat="1" ht="15.6" x14ac:dyDescent="0.3">
      <c r="A35" s="32"/>
      <c r="B35" s="33"/>
      <c r="C35" s="34"/>
      <c r="D35" s="34"/>
      <c r="E35" s="35"/>
    </row>
    <row r="36" spans="1:5" s="1" customFormat="1" x14ac:dyDescent="0.25">
      <c r="A36" s="57" t="s">
        <v>1846</v>
      </c>
      <c r="B36" s="5"/>
      <c r="C36" s="6"/>
      <c r="D36" s="6"/>
      <c r="E36" s="58"/>
    </row>
    <row r="37" spans="1:5" s="1" customFormat="1" x14ac:dyDescent="0.25">
      <c r="A37" s="213" t="s">
        <v>1847</v>
      </c>
      <c r="B37" s="214"/>
      <c r="C37" s="214"/>
      <c r="D37" s="214"/>
      <c r="E37" s="214"/>
    </row>
    <row r="38" spans="1:5" s="1" customFormat="1" x14ac:dyDescent="0.25">
      <c r="A38" s="214"/>
      <c r="B38" s="214"/>
      <c r="C38" s="214"/>
      <c r="D38" s="214"/>
      <c r="E38" s="214"/>
    </row>
    <row r="39" spans="1:5" s="1" customFormat="1" x14ac:dyDescent="0.25">
      <c r="A39" s="214"/>
      <c r="B39" s="214"/>
      <c r="C39" s="214"/>
      <c r="D39" s="214"/>
      <c r="E39" s="214"/>
    </row>
    <row r="40" spans="1:5" s="1" customFormat="1" x14ac:dyDescent="0.25">
      <c r="A40" s="214"/>
      <c r="B40" s="214"/>
      <c r="C40" s="214"/>
      <c r="D40" s="214"/>
      <c r="E40" s="214"/>
    </row>
    <row r="41" spans="1:5" s="1" customFormat="1" x14ac:dyDescent="0.25">
      <c r="A41" s="214"/>
      <c r="B41" s="214"/>
      <c r="C41" s="214"/>
      <c r="D41" s="214"/>
      <c r="E41" s="214"/>
    </row>
    <row r="42" spans="1:5" s="1" customFormat="1" ht="284.25" customHeight="1" x14ac:dyDescent="0.25">
      <c r="A42" s="214"/>
      <c r="B42" s="214"/>
      <c r="C42" s="214"/>
      <c r="D42" s="214"/>
      <c r="E42" s="214"/>
    </row>
    <row r="43" spans="1:5" s="1" customFormat="1" x14ac:dyDescent="0.25">
      <c r="A43" s="215"/>
      <c r="B43" s="215"/>
      <c r="C43" s="215"/>
      <c r="D43" s="215"/>
      <c r="E43" s="215"/>
    </row>
    <row r="44" spans="1:5" s="1" customFormat="1" x14ac:dyDescent="0.25">
      <c r="A44" s="215"/>
      <c r="B44" s="215"/>
      <c r="C44" s="215"/>
      <c r="D44" s="215"/>
      <c r="E44" s="215"/>
    </row>
    <row r="45" spans="1:5" s="1" customFormat="1" x14ac:dyDescent="0.25">
      <c r="A45" s="215"/>
      <c r="B45" s="215"/>
      <c r="C45" s="215"/>
      <c r="D45" s="215"/>
      <c r="E45" s="215"/>
    </row>
    <row r="46" spans="1:5" s="1" customFormat="1" x14ac:dyDescent="0.25">
      <c r="A46" s="215"/>
      <c r="B46" s="215"/>
      <c r="C46" s="215"/>
      <c r="D46" s="215"/>
      <c r="E46" s="215"/>
    </row>
    <row r="47" spans="1:5" s="1" customFormat="1" x14ac:dyDescent="0.25">
      <c r="B47" s="5"/>
      <c r="C47" s="6"/>
      <c r="D47" s="6"/>
      <c r="E47" s="6"/>
    </row>
    <row r="48" spans="1:5" s="1" customFormat="1" x14ac:dyDescent="0.25">
      <c r="B48" s="5"/>
      <c r="C48" s="6"/>
      <c r="D48" s="6"/>
      <c r="E48" s="6"/>
    </row>
    <row r="49" spans="2:5" s="1" customFormat="1" x14ac:dyDescent="0.25">
      <c r="B49" s="5"/>
      <c r="C49" s="6"/>
      <c r="D49" s="6"/>
      <c r="E49" s="59"/>
    </row>
    <row r="50" spans="2:5" s="1" customFormat="1" x14ac:dyDescent="0.25">
      <c r="B50" s="5"/>
      <c r="C50" s="6"/>
      <c r="D50" s="6"/>
      <c r="E50" s="6"/>
    </row>
    <row r="51" spans="2:5" s="1" customFormat="1" x14ac:dyDescent="0.25">
      <c r="B51" s="5"/>
      <c r="C51" s="6"/>
      <c r="D51" s="6"/>
      <c r="E51" s="6"/>
    </row>
    <row r="52" spans="2:5" s="1" customFormat="1" x14ac:dyDescent="0.25">
      <c r="B52" s="5"/>
      <c r="C52" s="6"/>
      <c r="D52" s="6"/>
      <c r="E52" s="6"/>
    </row>
    <row r="53" spans="2:5" s="1" customFormat="1" x14ac:dyDescent="0.25">
      <c r="B53" s="5"/>
      <c r="C53" s="6"/>
      <c r="D53" s="6"/>
      <c r="E53" s="6"/>
    </row>
    <row r="54" spans="2:5" s="1" customFormat="1" x14ac:dyDescent="0.25">
      <c r="B54" s="5"/>
      <c r="C54" s="6"/>
      <c r="D54" s="6"/>
      <c r="E54" s="6"/>
    </row>
    <row r="55" spans="2:5" s="1" customFormat="1" x14ac:dyDescent="0.25">
      <c r="B55" s="5"/>
      <c r="C55" s="6"/>
      <c r="D55" s="6"/>
      <c r="E55" s="6"/>
    </row>
    <row r="56" spans="2:5" s="1" customFormat="1" x14ac:dyDescent="0.25">
      <c r="B56" s="5"/>
      <c r="C56" s="6"/>
      <c r="D56" s="6"/>
      <c r="E56" s="6"/>
    </row>
    <row r="57" spans="2:5" s="1" customFormat="1" x14ac:dyDescent="0.25">
      <c r="B57" s="5"/>
      <c r="C57" s="6"/>
      <c r="D57" s="6"/>
      <c r="E57" s="6"/>
    </row>
    <row r="58" spans="2:5" s="1" customFormat="1" x14ac:dyDescent="0.25">
      <c r="B58" s="5"/>
      <c r="C58" s="6"/>
      <c r="D58" s="6"/>
      <c r="E58" s="6"/>
    </row>
    <row r="59" spans="2:5" s="1" customFormat="1" x14ac:dyDescent="0.25">
      <c r="B59" s="5"/>
      <c r="C59" s="6"/>
      <c r="D59" s="6"/>
      <c r="E59" s="59"/>
    </row>
    <row r="60" spans="2:5" s="1" customFormat="1" x14ac:dyDescent="0.25">
      <c r="B60" s="5"/>
      <c r="C60" s="6"/>
      <c r="D60" s="6"/>
      <c r="E60" s="59"/>
    </row>
    <row r="61" spans="2:5" s="1" customFormat="1" x14ac:dyDescent="0.25">
      <c r="B61" s="5"/>
      <c r="C61" s="6"/>
      <c r="D61" s="6"/>
      <c r="E61" s="6"/>
    </row>
    <row r="62" spans="2:5" s="1" customFormat="1" x14ac:dyDescent="0.25">
      <c r="B62" s="5"/>
      <c r="C62" s="6"/>
      <c r="D62" s="6"/>
      <c r="E62" s="6"/>
    </row>
    <row r="63" spans="2:5" s="1" customFormat="1" x14ac:dyDescent="0.25">
      <c r="B63" s="5"/>
      <c r="C63" s="6"/>
      <c r="D63" s="6"/>
      <c r="E63" s="6"/>
    </row>
    <row r="64" spans="2:5" s="1" customFormat="1" x14ac:dyDescent="0.25">
      <c r="B64" s="5"/>
      <c r="C64" s="6"/>
      <c r="D64" s="6"/>
      <c r="E64" s="6"/>
    </row>
    <row r="65" spans="1:5" s="1" customFormat="1" x14ac:dyDescent="0.25">
      <c r="B65" s="5"/>
      <c r="C65" s="6"/>
      <c r="D65" s="6"/>
      <c r="E65" s="6"/>
    </row>
    <row r="66" spans="1:5" s="1" customFormat="1" x14ac:dyDescent="0.25">
      <c r="B66" s="5"/>
      <c r="C66" s="6"/>
      <c r="D66" s="6"/>
      <c r="E66" s="6"/>
    </row>
    <row r="67" spans="1:5" s="1" customFormat="1" x14ac:dyDescent="0.25">
      <c r="B67" s="5"/>
      <c r="C67" s="6"/>
      <c r="D67" s="6"/>
      <c r="E67" s="6"/>
    </row>
    <row r="68" spans="1:5" s="1" customFormat="1" x14ac:dyDescent="0.25">
      <c r="B68" s="5"/>
      <c r="C68" s="6"/>
      <c r="D68" s="6"/>
      <c r="E68" s="6"/>
    </row>
    <row r="69" spans="1:5" s="1" customFormat="1" x14ac:dyDescent="0.25">
      <c r="B69" s="5"/>
      <c r="C69" s="6"/>
      <c r="D69" s="6"/>
      <c r="E69" s="59"/>
    </row>
    <row r="70" spans="1:5" s="1" customFormat="1" x14ac:dyDescent="0.25">
      <c r="B70" s="5"/>
      <c r="C70" s="6"/>
      <c r="D70" s="6"/>
      <c r="E70" s="6"/>
    </row>
    <row r="71" spans="1:5" s="1" customFormat="1" x14ac:dyDescent="0.25">
      <c r="B71" s="5"/>
      <c r="C71" s="6"/>
      <c r="D71" s="6"/>
      <c r="E71" s="6"/>
    </row>
    <row r="72" spans="1:5" s="1" customFormat="1" x14ac:dyDescent="0.25">
      <c r="B72" s="5"/>
      <c r="C72" s="6"/>
      <c r="D72" s="6"/>
      <c r="E72" s="6"/>
    </row>
    <row r="73" spans="1:5" s="1" customFormat="1" x14ac:dyDescent="0.25">
      <c r="B73" s="5"/>
      <c r="C73" s="6"/>
      <c r="D73" s="6"/>
      <c r="E73" s="6"/>
    </row>
    <row r="74" spans="1:5" s="1" customFormat="1" x14ac:dyDescent="0.25">
      <c r="B74" s="5"/>
      <c r="C74" s="6"/>
      <c r="D74" s="6"/>
      <c r="E74" s="6"/>
    </row>
    <row r="75" spans="1:5" s="1" customFormat="1" x14ac:dyDescent="0.25">
      <c r="B75" s="5"/>
      <c r="C75" s="6"/>
      <c r="D75" s="6"/>
      <c r="E75" s="6"/>
    </row>
    <row r="76" spans="1:5" s="1" customFormat="1" x14ac:dyDescent="0.25">
      <c r="B76" s="5"/>
      <c r="C76" s="6"/>
      <c r="D76" s="6"/>
      <c r="E76" s="59"/>
    </row>
    <row r="77" spans="1:5" s="1" customFormat="1" x14ac:dyDescent="0.25">
      <c r="B77" s="5"/>
      <c r="C77" s="6"/>
      <c r="D77" s="6"/>
      <c r="E77" s="6"/>
    </row>
    <row r="78" spans="1:5" s="1" customFormat="1" x14ac:dyDescent="0.25">
      <c r="B78" s="5"/>
      <c r="C78" s="6"/>
      <c r="D78" s="6"/>
      <c r="E78" s="6"/>
    </row>
    <row r="79" spans="1:5" s="1" customFormat="1" x14ac:dyDescent="0.25">
      <c r="A79" s="60"/>
      <c r="B79" s="5"/>
      <c r="C79" s="6"/>
      <c r="D79" s="6"/>
      <c r="E79" s="59"/>
    </row>
    <row r="80" spans="1:5" s="1" customFormat="1" x14ac:dyDescent="0.25">
      <c r="B80" s="5"/>
      <c r="C80" s="6"/>
      <c r="D80" s="6"/>
      <c r="E80" s="6"/>
    </row>
    <row r="81" spans="2:5" s="1" customFormat="1" x14ac:dyDescent="0.25">
      <c r="B81" s="5"/>
      <c r="C81" s="6"/>
      <c r="D81" s="6"/>
      <c r="E81" s="6"/>
    </row>
    <row r="82" spans="2:5" s="1" customFormat="1" x14ac:dyDescent="0.25">
      <c r="B82" s="5"/>
      <c r="C82" s="6"/>
      <c r="D82" s="6"/>
      <c r="E82" s="6"/>
    </row>
    <row r="83" spans="2:5" s="1" customFormat="1" x14ac:dyDescent="0.25">
      <c r="B83" s="5"/>
      <c r="C83" s="6"/>
      <c r="D83" s="6"/>
      <c r="E83" s="6"/>
    </row>
    <row r="84" spans="2:5" s="1" customFormat="1" x14ac:dyDescent="0.25">
      <c r="B84" s="5"/>
      <c r="C84" s="6"/>
      <c r="D84" s="6"/>
      <c r="E84" s="6"/>
    </row>
    <row r="85" spans="2:5" s="1" customFormat="1" x14ac:dyDescent="0.25">
      <c r="B85" s="5"/>
      <c r="C85" s="6"/>
      <c r="D85" s="6"/>
      <c r="E85" s="6"/>
    </row>
    <row r="86" spans="2:5" s="1" customFormat="1" x14ac:dyDescent="0.25">
      <c r="B86" s="5"/>
      <c r="C86" s="6"/>
      <c r="D86" s="6"/>
      <c r="E86" s="6"/>
    </row>
    <row r="87" spans="2:5" s="1" customFormat="1" x14ac:dyDescent="0.25">
      <c r="B87" s="5"/>
      <c r="C87" s="6"/>
      <c r="D87" s="6"/>
      <c r="E87" s="6"/>
    </row>
    <row r="88" spans="2:5" s="1" customFormat="1" x14ac:dyDescent="0.25">
      <c r="B88" s="5"/>
      <c r="C88" s="6"/>
      <c r="D88" s="6"/>
      <c r="E88" s="6"/>
    </row>
    <row r="89" spans="2:5" s="1" customFormat="1" x14ac:dyDescent="0.25">
      <c r="B89" s="5"/>
      <c r="C89" s="6"/>
      <c r="D89" s="6"/>
      <c r="E89" s="59"/>
    </row>
    <row r="90" spans="2:5" s="1" customFormat="1" x14ac:dyDescent="0.25">
      <c r="B90" s="5"/>
      <c r="C90" s="6"/>
      <c r="D90" s="6"/>
      <c r="E90" s="59"/>
    </row>
    <row r="91" spans="2:5" s="1" customFormat="1" x14ac:dyDescent="0.25">
      <c r="B91" s="5"/>
      <c r="C91" s="6"/>
      <c r="D91" s="6"/>
      <c r="E91" s="6"/>
    </row>
    <row r="92" spans="2:5" s="1" customFormat="1" x14ac:dyDescent="0.25">
      <c r="B92" s="5"/>
      <c r="C92" s="6"/>
      <c r="D92" s="6"/>
      <c r="E92" s="6"/>
    </row>
    <row r="93" spans="2:5" s="1" customFormat="1" x14ac:dyDescent="0.25">
      <c r="B93" s="5"/>
      <c r="C93" s="6"/>
      <c r="D93" s="6"/>
      <c r="E93" s="6"/>
    </row>
    <row r="94" spans="2:5" s="1" customFormat="1" x14ac:dyDescent="0.25">
      <c r="B94" s="5"/>
      <c r="C94" s="6"/>
      <c r="D94" s="6"/>
      <c r="E94" s="6"/>
    </row>
    <row r="95" spans="2:5" s="1" customFormat="1" x14ac:dyDescent="0.25">
      <c r="B95" s="5"/>
      <c r="C95" s="6"/>
      <c r="D95" s="6"/>
      <c r="E95" s="6"/>
    </row>
    <row r="96" spans="2:5" s="1" customFormat="1" x14ac:dyDescent="0.25">
      <c r="B96" s="5"/>
      <c r="C96" s="6"/>
      <c r="D96" s="6"/>
      <c r="E96" s="6"/>
    </row>
    <row r="97" spans="2:5" s="1" customFormat="1" x14ac:dyDescent="0.25">
      <c r="B97" s="5"/>
      <c r="C97" s="6"/>
      <c r="D97" s="6"/>
      <c r="E97" s="6"/>
    </row>
    <row r="98" spans="2:5" s="1" customFormat="1" x14ac:dyDescent="0.25">
      <c r="B98" s="5"/>
      <c r="C98" s="6"/>
      <c r="D98" s="6"/>
      <c r="E98" s="6"/>
    </row>
    <row r="99" spans="2:5" s="1" customFormat="1" x14ac:dyDescent="0.25">
      <c r="B99" s="5"/>
      <c r="C99" s="6"/>
      <c r="D99" s="6"/>
      <c r="E99" s="59"/>
    </row>
    <row r="100" spans="2:5" s="1" customFormat="1" x14ac:dyDescent="0.25">
      <c r="B100" s="5"/>
      <c r="C100" s="6"/>
      <c r="D100" s="6"/>
      <c r="E100" s="59"/>
    </row>
    <row r="101" spans="2:5" s="1" customFormat="1" x14ac:dyDescent="0.25">
      <c r="B101" s="5"/>
      <c r="C101" s="6"/>
      <c r="D101" s="6"/>
      <c r="E101" s="6"/>
    </row>
    <row r="102" spans="2:5" s="1" customFormat="1" x14ac:dyDescent="0.25">
      <c r="B102" s="5"/>
      <c r="C102" s="6"/>
      <c r="D102" s="6"/>
      <c r="E102" s="6"/>
    </row>
    <row r="103" spans="2:5" s="1" customFormat="1" x14ac:dyDescent="0.25">
      <c r="B103" s="5"/>
      <c r="C103" s="6"/>
      <c r="D103" s="6"/>
      <c r="E103" s="6"/>
    </row>
    <row r="104" spans="2:5" s="1" customFormat="1" x14ac:dyDescent="0.25">
      <c r="B104" s="5"/>
      <c r="C104" s="6"/>
      <c r="D104" s="6"/>
      <c r="E104" s="6"/>
    </row>
    <row r="105" spans="2:5" s="1" customFormat="1" x14ac:dyDescent="0.25">
      <c r="B105" s="5"/>
      <c r="C105" s="6"/>
      <c r="D105" s="6"/>
      <c r="E105" s="6"/>
    </row>
    <row r="106" spans="2:5" s="1" customFormat="1" x14ac:dyDescent="0.25">
      <c r="B106" s="5"/>
      <c r="C106" s="6"/>
      <c r="D106" s="6"/>
      <c r="E106" s="6"/>
    </row>
    <row r="107" spans="2:5" s="1" customFormat="1" x14ac:dyDescent="0.25">
      <c r="B107" s="5"/>
      <c r="C107" s="6"/>
      <c r="D107" s="6"/>
      <c r="E107" s="6"/>
    </row>
    <row r="108" spans="2:5" s="1" customFormat="1" x14ac:dyDescent="0.25">
      <c r="B108" s="5"/>
      <c r="C108" s="6"/>
      <c r="D108" s="6"/>
      <c r="E108" s="6"/>
    </row>
    <row r="109" spans="2:5" s="1" customFormat="1" x14ac:dyDescent="0.25">
      <c r="B109" s="5"/>
      <c r="C109" s="6"/>
      <c r="D109" s="6"/>
      <c r="E109" s="59"/>
    </row>
    <row r="110" spans="2:5" s="1" customFormat="1" x14ac:dyDescent="0.25">
      <c r="B110" s="5"/>
      <c r="C110" s="6"/>
      <c r="D110" s="6"/>
      <c r="E110" s="6"/>
    </row>
    <row r="111" spans="2:5" s="1" customFormat="1" x14ac:dyDescent="0.25">
      <c r="B111" s="5"/>
      <c r="C111" s="6"/>
      <c r="D111" s="6"/>
      <c r="E111" s="6"/>
    </row>
    <row r="112" spans="2:5" s="1" customFormat="1" x14ac:dyDescent="0.25">
      <c r="B112" s="5"/>
      <c r="C112" s="6"/>
      <c r="D112" s="6"/>
      <c r="E112" s="6"/>
    </row>
    <row r="113" spans="2:5" s="1" customFormat="1" x14ac:dyDescent="0.25">
      <c r="B113" s="5"/>
      <c r="C113" s="6"/>
      <c r="D113" s="6"/>
      <c r="E113" s="6"/>
    </row>
    <row r="114" spans="2:5" s="1" customFormat="1" x14ac:dyDescent="0.25">
      <c r="B114" s="5"/>
      <c r="C114" s="6"/>
      <c r="D114" s="6"/>
      <c r="E114" s="6"/>
    </row>
    <row r="115" spans="2:5" s="1" customFormat="1" x14ac:dyDescent="0.25">
      <c r="B115" s="5"/>
      <c r="C115" s="6"/>
      <c r="D115" s="6"/>
      <c r="E115" s="6"/>
    </row>
    <row r="116" spans="2:5" s="1" customFormat="1" x14ac:dyDescent="0.25">
      <c r="B116" s="5"/>
      <c r="C116" s="6"/>
      <c r="D116" s="6"/>
      <c r="E116" s="6"/>
    </row>
    <row r="117" spans="2:5" s="1" customFormat="1" x14ac:dyDescent="0.25">
      <c r="B117" s="5"/>
      <c r="C117" s="6"/>
      <c r="D117" s="6"/>
      <c r="E117" s="6"/>
    </row>
    <row r="118" spans="2:5" s="1" customFormat="1" x14ac:dyDescent="0.25">
      <c r="B118" s="5"/>
      <c r="C118" s="6"/>
      <c r="D118" s="6"/>
      <c r="E118" s="6"/>
    </row>
    <row r="119" spans="2:5" s="1" customFormat="1" x14ac:dyDescent="0.25">
      <c r="B119" s="5"/>
      <c r="C119" s="6"/>
      <c r="D119" s="6"/>
      <c r="E119" s="59"/>
    </row>
    <row r="120" spans="2:5" s="1" customFormat="1" x14ac:dyDescent="0.25">
      <c r="B120" s="5"/>
      <c r="C120" s="6"/>
      <c r="D120" s="6"/>
      <c r="E120" s="6"/>
    </row>
    <row r="121" spans="2:5" s="1" customFormat="1" x14ac:dyDescent="0.25">
      <c r="B121" s="5"/>
      <c r="C121" s="6"/>
      <c r="D121" s="6"/>
      <c r="E121" s="6"/>
    </row>
    <row r="122" spans="2:5" s="1" customFormat="1" x14ac:dyDescent="0.25">
      <c r="B122" s="5"/>
      <c r="C122" s="6"/>
      <c r="D122" s="6"/>
      <c r="E122" s="6"/>
    </row>
    <row r="123" spans="2:5" s="1" customFormat="1" x14ac:dyDescent="0.25">
      <c r="B123" s="5"/>
      <c r="C123" s="6"/>
      <c r="D123" s="6"/>
      <c r="E123" s="6"/>
    </row>
    <row r="124" spans="2:5" s="1" customFormat="1" x14ac:dyDescent="0.25">
      <c r="B124" s="5"/>
      <c r="C124" s="6"/>
      <c r="D124" s="6"/>
      <c r="E124" s="6"/>
    </row>
    <row r="125" spans="2:5" s="1" customFormat="1" x14ac:dyDescent="0.25">
      <c r="B125" s="5"/>
      <c r="C125" s="6"/>
      <c r="D125" s="6"/>
      <c r="E125" s="6"/>
    </row>
    <row r="126" spans="2:5" s="1" customFormat="1" x14ac:dyDescent="0.25">
      <c r="B126" s="5"/>
      <c r="C126" s="6"/>
      <c r="D126" s="6"/>
      <c r="E126" s="6"/>
    </row>
    <row r="127" spans="2:5" s="1" customFormat="1" x14ac:dyDescent="0.25">
      <c r="B127" s="5"/>
      <c r="C127" s="6"/>
      <c r="D127" s="6"/>
      <c r="E127" s="6"/>
    </row>
    <row r="128" spans="2:5" s="1" customFormat="1" x14ac:dyDescent="0.25">
      <c r="B128" s="5"/>
      <c r="C128" s="6"/>
      <c r="D128" s="6"/>
      <c r="E128" s="6"/>
    </row>
    <row r="129" spans="2:5" s="1" customFormat="1" x14ac:dyDescent="0.25">
      <c r="B129" s="5"/>
      <c r="C129" s="6"/>
      <c r="D129" s="6"/>
      <c r="E129" s="6"/>
    </row>
    <row r="130" spans="2:5" s="1" customFormat="1" x14ac:dyDescent="0.25">
      <c r="B130" s="5"/>
      <c r="C130" s="6"/>
      <c r="D130" s="6"/>
      <c r="E130" s="59"/>
    </row>
    <row r="131" spans="2:5" s="1" customFormat="1" x14ac:dyDescent="0.25">
      <c r="B131" s="5"/>
      <c r="C131" s="6"/>
      <c r="D131" s="6"/>
      <c r="E131" s="59"/>
    </row>
    <row r="132" spans="2:5" s="1" customFormat="1" x14ac:dyDescent="0.25">
      <c r="B132" s="5"/>
      <c r="C132" s="6"/>
      <c r="D132" s="6"/>
      <c r="E132" s="6"/>
    </row>
    <row r="133" spans="2:5" s="1" customFormat="1" x14ac:dyDescent="0.25">
      <c r="B133" s="5"/>
      <c r="C133" s="6"/>
      <c r="D133" s="6"/>
      <c r="E133" s="6"/>
    </row>
    <row r="134" spans="2:5" s="1" customFormat="1" x14ac:dyDescent="0.25">
      <c r="B134" s="5"/>
      <c r="C134" s="6"/>
      <c r="D134" s="6"/>
      <c r="E134" s="6"/>
    </row>
    <row r="135" spans="2:5" s="1" customFormat="1" x14ac:dyDescent="0.25">
      <c r="B135" s="5"/>
      <c r="C135" s="6"/>
      <c r="D135" s="6"/>
      <c r="E135" s="6"/>
    </row>
    <row r="136" spans="2:5" s="1" customFormat="1" x14ac:dyDescent="0.25">
      <c r="B136" s="5"/>
      <c r="C136" s="6"/>
      <c r="D136" s="6"/>
      <c r="E136" s="6"/>
    </row>
    <row r="137" spans="2:5" s="1" customFormat="1" x14ac:dyDescent="0.25">
      <c r="B137" s="5"/>
      <c r="C137" s="6"/>
      <c r="D137" s="6"/>
      <c r="E137" s="59"/>
    </row>
    <row r="138" spans="2:5" s="1" customFormat="1" x14ac:dyDescent="0.25">
      <c r="B138" s="5"/>
      <c r="C138" s="6"/>
      <c r="D138" s="6"/>
      <c r="E138" s="6"/>
    </row>
    <row r="139" spans="2:5" s="1" customFormat="1" x14ac:dyDescent="0.25">
      <c r="B139" s="5"/>
      <c r="C139" s="6"/>
      <c r="D139" s="6"/>
      <c r="E139" s="6"/>
    </row>
    <row r="140" spans="2:5" s="1" customFormat="1" x14ac:dyDescent="0.25">
      <c r="B140" s="5"/>
      <c r="C140" s="6"/>
      <c r="D140" s="6"/>
      <c r="E140" s="6"/>
    </row>
    <row r="141" spans="2:5" s="1" customFormat="1" x14ac:dyDescent="0.25">
      <c r="B141" s="5"/>
      <c r="C141" s="6"/>
      <c r="D141" s="6"/>
      <c r="E141" s="6"/>
    </row>
    <row r="142" spans="2:5" s="1" customFormat="1" x14ac:dyDescent="0.25">
      <c r="B142" s="5"/>
      <c r="C142" s="6"/>
      <c r="D142" s="6"/>
      <c r="E142" s="6"/>
    </row>
    <row r="143" spans="2:5" s="1" customFormat="1" x14ac:dyDescent="0.25">
      <c r="B143" s="5"/>
      <c r="C143" s="6"/>
      <c r="D143" s="6"/>
      <c r="E143" s="6"/>
    </row>
    <row r="144" spans="2:5" s="1" customFormat="1" x14ac:dyDescent="0.25">
      <c r="B144" s="5"/>
      <c r="C144" s="6"/>
      <c r="D144" s="6"/>
      <c r="E144" s="6"/>
    </row>
    <row r="145" spans="1:5" s="1" customFormat="1" x14ac:dyDescent="0.25">
      <c r="B145" s="5"/>
      <c r="C145" s="6"/>
      <c r="D145" s="6"/>
      <c r="E145" s="6"/>
    </row>
    <row r="146" spans="1:5" s="1" customFormat="1" x14ac:dyDescent="0.25">
      <c r="B146" s="5"/>
      <c r="C146" s="6"/>
      <c r="D146" s="6"/>
      <c r="E146" s="6"/>
    </row>
    <row r="147" spans="1:5" s="1" customFormat="1" x14ac:dyDescent="0.25">
      <c r="B147" s="5"/>
      <c r="C147" s="6"/>
      <c r="D147" s="6"/>
      <c r="E147" s="59"/>
    </row>
    <row r="148" spans="1:5" s="1" customFormat="1" x14ac:dyDescent="0.25">
      <c r="B148" s="5"/>
      <c r="C148" s="6"/>
      <c r="D148" s="6"/>
      <c r="E148" s="6"/>
    </row>
    <row r="149" spans="1:5" s="1" customFormat="1" x14ac:dyDescent="0.25">
      <c r="B149" s="5"/>
      <c r="C149" s="6"/>
      <c r="D149" s="6"/>
      <c r="E149" s="6"/>
    </row>
    <row r="150" spans="1:5" s="1" customFormat="1" x14ac:dyDescent="0.25">
      <c r="A150" s="60"/>
      <c r="B150" s="5"/>
      <c r="C150" s="6"/>
      <c r="D150" s="6"/>
      <c r="E150" s="6"/>
    </row>
    <row r="151" spans="1:5" s="1" customFormat="1" x14ac:dyDescent="0.25">
      <c r="B151" s="5"/>
      <c r="C151" s="6"/>
      <c r="D151" s="6"/>
      <c r="E151" s="6"/>
    </row>
    <row r="152" spans="1:5" s="1" customFormat="1" x14ac:dyDescent="0.25">
      <c r="B152" s="5"/>
      <c r="C152" s="6"/>
      <c r="D152" s="6"/>
      <c r="E152" s="6"/>
    </row>
    <row r="153" spans="1:5" s="1" customFormat="1" x14ac:dyDescent="0.25">
      <c r="B153" s="5"/>
      <c r="C153" s="6"/>
      <c r="D153" s="6"/>
      <c r="E153" s="6"/>
    </row>
    <row r="154" spans="1:5" s="1" customFormat="1" x14ac:dyDescent="0.25">
      <c r="B154" s="5"/>
      <c r="C154" s="6"/>
      <c r="D154" s="6"/>
      <c r="E154" s="6"/>
    </row>
    <row r="155" spans="1:5" s="1" customFormat="1" x14ac:dyDescent="0.25">
      <c r="B155" s="5"/>
      <c r="C155" s="6"/>
      <c r="D155" s="6"/>
      <c r="E155" s="6"/>
    </row>
    <row r="156" spans="1:5" s="1" customFormat="1" x14ac:dyDescent="0.25">
      <c r="B156" s="5"/>
      <c r="C156" s="6"/>
      <c r="D156" s="6"/>
      <c r="E156" s="6"/>
    </row>
    <row r="157" spans="1:5" s="1" customFormat="1" x14ac:dyDescent="0.25">
      <c r="B157" s="5"/>
      <c r="C157" s="6"/>
      <c r="D157" s="6"/>
      <c r="E157" s="6"/>
    </row>
    <row r="158" spans="1:5" s="1" customFormat="1" x14ac:dyDescent="0.25">
      <c r="B158" s="5"/>
      <c r="C158" s="6"/>
      <c r="D158" s="6"/>
      <c r="E158" s="6"/>
    </row>
    <row r="159" spans="1:5" s="1" customFormat="1" x14ac:dyDescent="0.25">
      <c r="B159" s="5"/>
      <c r="C159" s="6"/>
      <c r="D159" s="6"/>
      <c r="E159" s="6"/>
    </row>
    <row r="160" spans="1:5" s="1" customFormat="1" x14ac:dyDescent="0.25">
      <c r="B160" s="5"/>
      <c r="C160" s="6"/>
      <c r="D160" s="6"/>
      <c r="E160" s="6"/>
    </row>
    <row r="161" spans="2:5" s="1" customFormat="1" x14ac:dyDescent="0.25">
      <c r="B161" s="5"/>
      <c r="C161" s="6"/>
      <c r="D161" s="6"/>
      <c r="E161" s="6"/>
    </row>
    <row r="162" spans="2:5" s="1" customFormat="1" x14ac:dyDescent="0.25">
      <c r="B162" s="5"/>
      <c r="C162" s="6"/>
      <c r="D162" s="6"/>
      <c r="E162" s="6"/>
    </row>
    <row r="163" spans="2:5" s="1" customFormat="1" x14ac:dyDescent="0.25">
      <c r="B163" s="5"/>
      <c r="C163" s="6"/>
      <c r="D163" s="6"/>
      <c r="E163" s="6"/>
    </row>
    <row r="164" spans="2:5" s="1" customFormat="1" x14ac:dyDescent="0.25">
      <c r="B164" s="5"/>
      <c r="C164" s="6"/>
      <c r="D164" s="6"/>
      <c r="E164" s="6"/>
    </row>
    <row r="165" spans="2:5" s="1" customFormat="1" x14ac:dyDescent="0.25">
      <c r="B165" s="5"/>
      <c r="C165" s="6"/>
      <c r="D165" s="6"/>
      <c r="E165" s="6"/>
    </row>
    <row r="166" spans="2:5" s="1" customFormat="1" x14ac:dyDescent="0.25">
      <c r="B166" s="5"/>
      <c r="C166" s="6"/>
      <c r="D166" s="6"/>
      <c r="E166" s="6"/>
    </row>
    <row r="167" spans="2:5" s="1" customFormat="1" x14ac:dyDescent="0.25">
      <c r="B167" s="5"/>
      <c r="C167" s="6"/>
      <c r="D167" s="6"/>
      <c r="E167" s="6"/>
    </row>
    <row r="168" spans="2:5" s="1" customFormat="1" x14ac:dyDescent="0.25">
      <c r="B168" s="5"/>
      <c r="C168" s="6"/>
      <c r="D168" s="6"/>
      <c r="E168" s="6"/>
    </row>
    <row r="169" spans="2:5" s="1" customFormat="1" x14ac:dyDescent="0.25">
      <c r="B169" s="5"/>
      <c r="C169" s="6"/>
      <c r="D169" s="6"/>
      <c r="E169" s="6"/>
    </row>
    <row r="170" spans="2:5" s="1" customFormat="1" x14ac:dyDescent="0.25">
      <c r="B170" s="5"/>
      <c r="C170" s="6"/>
      <c r="D170" s="6"/>
      <c r="E170" s="6"/>
    </row>
    <row r="171" spans="2:5" s="1" customFormat="1" x14ac:dyDescent="0.25">
      <c r="B171" s="5"/>
      <c r="C171" s="6"/>
      <c r="D171" s="6"/>
      <c r="E171" s="6"/>
    </row>
    <row r="172" spans="2:5" s="1" customFormat="1" x14ac:dyDescent="0.25">
      <c r="B172" s="5"/>
      <c r="C172" s="6"/>
      <c r="D172" s="6"/>
      <c r="E172" s="6"/>
    </row>
    <row r="173" spans="2:5" s="1" customFormat="1" x14ac:dyDescent="0.25">
      <c r="B173" s="5"/>
      <c r="C173" s="6"/>
      <c r="D173" s="6"/>
      <c r="E173" s="6"/>
    </row>
    <row r="174" spans="2:5" s="1" customFormat="1" x14ac:dyDescent="0.25">
      <c r="B174" s="5"/>
      <c r="C174" s="6"/>
      <c r="D174" s="6"/>
      <c r="E174" s="6"/>
    </row>
    <row r="175" spans="2:5" s="1" customFormat="1" x14ac:dyDescent="0.25">
      <c r="B175" s="5"/>
      <c r="C175" s="6"/>
      <c r="D175" s="6"/>
      <c r="E175" s="6"/>
    </row>
    <row r="176" spans="2:5" s="1" customFormat="1" x14ac:dyDescent="0.25">
      <c r="B176" s="5"/>
      <c r="C176" s="6"/>
      <c r="D176" s="6"/>
      <c r="E176" s="59"/>
    </row>
    <row r="177" spans="1:5" s="1" customFormat="1" x14ac:dyDescent="0.25">
      <c r="B177" s="5"/>
      <c r="C177" s="6"/>
      <c r="D177" s="6"/>
      <c r="E177" s="59"/>
    </row>
    <row r="178" spans="1:5" s="1" customFormat="1" x14ac:dyDescent="0.25">
      <c r="B178" s="5"/>
      <c r="C178" s="6"/>
      <c r="D178" s="6"/>
      <c r="E178" s="6"/>
    </row>
    <row r="179" spans="1:5" s="1" customFormat="1" x14ac:dyDescent="0.25">
      <c r="A179" s="60"/>
      <c r="B179" s="5"/>
      <c r="C179" s="6"/>
      <c r="D179" s="6"/>
      <c r="E179" s="6"/>
    </row>
    <row r="180" spans="1:5" s="1" customFormat="1" x14ac:dyDescent="0.25">
      <c r="B180" s="5"/>
      <c r="C180" s="6"/>
      <c r="D180" s="6"/>
      <c r="E180" s="6"/>
    </row>
    <row r="181" spans="1:5" s="1" customFormat="1" x14ac:dyDescent="0.25">
      <c r="B181" s="5"/>
      <c r="C181" s="6"/>
      <c r="D181" s="6"/>
      <c r="E181" s="6"/>
    </row>
    <row r="182" spans="1:5" s="1" customFormat="1" x14ac:dyDescent="0.25">
      <c r="B182" s="5"/>
      <c r="C182" s="6"/>
      <c r="D182" s="6"/>
      <c r="E182" s="6"/>
    </row>
    <row r="183" spans="1:5" s="1" customFormat="1" x14ac:dyDescent="0.25">
      <c r="B183" s="5"/>
      <c r="C183" s="6"/>
      <c r="D183" s="6"/>
      <c r="E183" s="59"/>
    </row>
    <row r="184" spans="1:5" s="1" customFormat="1" x14ac:dyDescent="0.25">
      <c r="B184" s="5"/>
      <c r="C184" s="6"/>
      <c r="D184" s="6"/>
      <c r="E184" s="6"/>
    </row>
    <row r="185" spans="1:5" s="1" customFormat="1" x14ac:dyDescent="0.25">
      <c r="B185" s="5"/>
      <c r="C185" s="6"/>
      <c r="D185" s="6"/>
      <c r="E185" s="6"/>
    </row>
    <row r="186" spans="1:5" s="1" customFormat="1" x14ac:dyDescent="0.25">
      <c r="A186" s="60"/>
      <c r="B186" s="5"/>
      <c r="C186" s="6"/>
      <c r="D186" s="6"/>
      <c r="E186" s="6"/>
    </row>
    <row r="187" spans="1:5" s="1" customFormat="1" x14ac:dyDescent="0.25">
      <c r="B187" s="5"/>
      <c r="C187" s="6"/>
      <c r="D187" s="6"/>
      <c r="E187" s="6"/>
    </row>
    <row r="188" spans="1:5" s="1" customFormat="1" x14ac:dyDescent="0.25">
      <c r="B188" s="5"/>
      <c r="C188" s="6"/>
      <c r="D188" s="6"/>
      <c r="E188" s="6"/>
    </row>
    <row r="189" spans="1:5" s="1" customFormat="1" x14ac:dyDescent="0.25">
      <c r="B189" s="5"/>
      <c r="C189" s="6"/>
      <c r="D189" s="6"/>
      <c r="E189" s="6"/>
    </row>
    <row r="190" spans="1:5" s="1" customFormat="1" x14ac:dyDescent="0.25">
      <c r="B190" s="5"/>
      <c r="C190" s="6"/>
      <c r="D190" s="6"/>
      <c r="E190" s="6"/>
    </row>
    <row r="191" spans="1:5" s="1" customFormat="1" x14ac:dyDescent="0.25">
      <c r="B191" s="5"/>
      <c r="C191" s="6"/>
      <c r="D191" s="6"/>
      <c r="E191" s="59"/>
    </row>
    <row r="192" spans="1:5" s="1" customFormat="1" x14ac:dyDescent="0.25">
      <c r="A192" s="60"/>
      <c r="B192" s="5"/>
      <c r="C192" s="6"/>
      <c r="D192" s="6"/>
      <c r="E192" s="59"/>
    </row>
    <row r="193" spans="1:5" s="1" customFormat="1" x14ac:dyDescent="0.25">
      <c r="B193" s="5"/>
      <c r="C193" s="6"/>
      <c r="D193" s="6"/>
      <c r="E193" s="59"/>
    </row>
    <row r="194" spans="1:5" s="1" customFormat="1" x14ac:dyDescent="0.25">
      <c r="A194" s="60"/>
      <c r="B194" s="5"/>
      <c r="C194" s="6"/>
      <c r="D194" s="6"/>
      <c r="E194" s="59"/>
    </row>
    <row r="195" spans="1:5" s="1" customFormat="1" x14ac:dyDescent="0.25">
      <c r="B195" s="5"/>
      <c r="C195" s="6"/>
      <c r="D195" s="6"/>
      <c r="E195" s="59"/>
    </row>
    <row r="196" spans="1:5" s="1" customFormat="1" x14ac:dyDescent="0.25">
      <c r="B196" s="5"/>
      <c r="C196" s="6"/>
      <c r="D196" s="6"/>
      <c r="E196" s="6"/>
    </row>
    <row r="197" spans="1:5" s="1" customFormat="1" x14ac:dyDescent="0.25">
      <c r="B197" s="61"/>
      <c r="C197" s="62"/>
      <c r="D197" s="62"/>
      <c r="E197" s="6"/>
    </row>
    <row r="198" spans="1:5" s="1" customFormat="1" x14ac:dyDescent="0.25">
      <c r="B198" s="5"/>
      <c r="C198" s="6"/>
      <c r="D198" s="6"/>
      <c r="E198" s="6"/>
    </row>
    <row r="199" spans="1:5" s="1" customFormat="1" x14ac:dyDescent="0.25">
      <c r="B199" s="5"/>
      <c r="C199" s="6"/>
      <c r="D199" s="6"/>
      <c r="E199" s="6"/>
    </row>
    <row r="200" spans="1:5" s="1" customFormat="1" x14ac:dyDescent="0.25">
      <c r="B200" s="5"/>
      <c r="C200" s="6"/>
      <c r="D200" s="6"/>
      <c r="E200" s="6"/>
    </row>
    <row r="201" spans="1:5" s="1" customFormat="1" x14ac:dyDescent="0.25">
      <c r="B201" s="5"/>
      <c r="C201" s="6"/>
      <c r="D201" s="6"/>
      <c r="E201" s="6"/>
    </row>
    <row r="202" spans="1:5" s="1" customFormat="1" x14ac:dyDescent="0.25">
      <c r="A202" s="60"/>
      <c r="B202" s="5"/>
      <c r="C202" s="6"/>
      <c r="D202" s="6"/>
      <c r="E202" s="6"/>
    </row>
    <row r="203" spans="1:5" s="1" customFormat="1" x14ac:dyDescent="0.25">
      <c r="B203" s="5"/>
      <c r="C203" s="6"/>
      <c r="D203" s="6"/>
      <c r="E203" s="6"/>
    </row>
    <row r="204" spans="1:5" s="1" customFormat="1" x14ac:dyDescent="0.25">
      <c r="B204" s="5"/>
      <c r="C204" s="6"/>
      <c r="D204" s="6"/>
      <c r="E204" s="6"/>
    </row>
    <row r="205" spans="1:5" s="1" customFormat="1" x14ac:dyDescent="0.25">
      <c r="B205" s="5"/>
      <c r="C205" s="6"/>
      <c r="D205" s="6"/>
      <c r="E205" s="6"/>
    </row>
    <row r="206" spans="1:5" s="1" customFormat="1" x14ac:dyDescent="0.25">
      <c r="B206" s="5"/>
      <c r="C206" s="6"/>
      <c r="D206" s="6"/>
      <c r="E206" s="6"/>
    </row>
    <row r="207" spans="1:5" s="1" customFormat="1" x14ac:dyDescent="0.25">
      <c r="B207" s="5"/>
      <c r="C207" s="6"/>
      <c r="D207" s="6"/>
      <c r="E207" s="59"/>
    </row>
    <row r="208" spans="1:5" s="1" customFormat="1" x14ac:dyDescent="0.25">
      <c r="B208" s="5"/>
      <c r="C208" s="6"/>
      <c r="D208" s="6"/>
      <c r="E208" s="59"/>
    </row>
    <row r="209" spans="1:5" s="1" customFormat="1" x14ac:dyDescent="0.25">
      <c r="A209" s="60"/>
      <c r="B209" s="5"/>
      <c r="C209" s="6"/>
      <c r="D209" s="6"/>
      <c r="E209" s="6"/>
    </row>
    <row r="210" spans="1:5" s="1" customFormat="1" x14ac:dyDescent="0.25">
      <c r="B210" s="5"/>
      <c r="C210" s="6"/>
      <c r="D210" s="6"/>
      <c r="E210" s="6"/>
    </row>
    <row r="211" spans="1:5" s="1" customFormat="1" x14ac:dyDescent="0.25">
      <c r="B211" s="5"/>
      <c r="C211" s="6"/>
      <c r="D211" s="6"/>
      <c r="E211" s="6"/>
    </row>
    <row r="212" spans="1:5" s="1" customFormat="1" x14ac:dyDescent="0.25">
      <c r="B212" s="5"/>
      <c r="C212" s="6"/>
      <c r="D212" s="6"/>
      <c r="E212" s="6"/>
    </row>
    <row r="213" spans="1:5" s="1" customFormat="1" x14ac:dyDescent="0.25">
      <c r="B213" s="5"/>
      <c r="C213" s="6"/>
      <c r="D213" s="6"/>
      <c r="E213" s="6"/>
    </row>
    <row r="214" spans="1:5" s="1" customFormat="1" x14ac:dyDescent="0.25">
      <c r="B214" s="5"/>
      <c r="C214" s="6"/>
      <c r="D214" s="6"/>
      <c r="E214" s="6"/>
    </row>
    <row r="215" spans="1:5" s="1" customFormat="1" x14ac:dyDescent="0.25">
      <c r="B215" s="5"/>
      <c r="C215" s="6"/>
      <c r="D215" s="6"/>
      <c r="E215" s="6"/>
    </row>
    <row r="216" spans="1:5" s="1" customFormat="1" x14ac:dyDescent="0.25">
      <c r="B216" s="5"/>
      <c r="C216" s="6"/>
      <c r="D216" s="6"/>
      <c r="E216" s="6"/>
    </row>
    <row r="217" spans="1:5" s="1" customFormat="1" x14ac:dyDescent="0.25">
      <c r="B217" s="5"/>
      <c r="C217" s="6"/>
      <c r="D217" s="6"/>
      <c r="E217" s="6"/>
    </row>
    <row r="218" spans="1:5" s="1" customFormat="1" x14ac:dyDescent="0.25">
      <c r="B218" s="5"/>
      <c r="C218" s="6"/>
      <c r="D218" s="6"/>
      <c r="E218" s="6"/>
    </row>
    <row r="219" spans="1:5" s="1" customFormat="1" x14ac:dyDescent="0.25">
      <c r="B219" s="5"/>
      <c r="C219" s="6"/>
      <c r="D219" s="6"/>
      <c r="E219" s="6"/>
    </row>
    <row r="220" spans="1:5" s="1" customFormat="1" x14ac:dyDescent="0.25">
      <c r="B220" s="5"/>
      <c r="C220" s="6"/>
      <c r="D220" s="6"/>
      <c r="E220" s="59"/>
    </row>
    <row r="221" spans="1:5" s="1" customFormat="1" x14ac:dyDescent="0.25">
      <c r="B221" s="5"/>
      <c r="C221" s="6"/>
      <c r="D221" s="6"/>
      <c r="E221" s="59"/>
    </row>
    <row r="222" spans="1:5" s="1" customFormat="1" x14ac:dyDescent="0.25">
      <c r="B222" s="5"/>
      <c r="C222" s="6"/>
      <c r="D222" s="6"/>
      <c r="E222" s="6"/>
    </row>
    <row r="223" spans="1:5" s="1" customFormat="1" x14ac:dyDescent="0.25">
      <c r="A223" s="60"/>
      <c r="B223" s="5"/>
      <c r="C223" s="6"/>
      <c r="D223" s="6"/>
      <c r="E223" s="6"/>
    </row>
    <row r="224" spans="1:5" s="1" customFormat="1" x14ac:dyDescent="0.25">
      <c r="B224" s="5"/>
      <c r="C224" s="6"/>
      <c r="D224" s="6"/>
      <c r="E224" s="6"/>
    </row>
    <row r="225" spans="1:5" s="1" customFormat="1" x14ac:dyDescent="0.25">
      <c r="B225" s="5"/>
      <c r="C225" s="6"/>
      <c r="D225" s="6"/>
      <c r="E225" s="6"/>
    </row>
    <row r="226" spans="1:5" s="1" customFormat="1" x14ac:dyDescent="0.25">
      <c r="B226" s="5"/>
      <c r="C226" s="6"/>
      <c r="D226" s="6"/>
      <c r="E226" s="6"/>
    </row>
    <row r="227" spans="1:5" s="1" customFormat="1" x14ac:dyDescent="0.25">
      <c r="B227" s="5"/>
      <c r="C227" s="6"/>
      <c r="D227" s="6"/>
      <c r="E227" s="6"/>
    </row>
    <row r="228" spans="1:5" s="1" customFormat="1" x14ac:dyDescent="0.25">
      <c r="B228" s="5"/>
      <c r="C228" s="6"/>
      <c r="D228" s="6"/>
      <c r="E228" s="6"/>
    </row>
    <row r="229" spans="1:5" s="1" customFormat="1" x14ac:dyDescent="0.25">
      <c r="B229" s="5"/>
      <c r="C229" s="6"/>
      <c r="D229" s="6"/>
      <c r="E229" s="6"/>
    </row>
    <row r="230" spans="1:5" s="1" customFormat="1" x14ac:dyDescent="0.25">
      <c r="B230" s="5"/>
      <c r="C230" s="6"/>
      <c r="D230" s="6"/>
      <c r="E230" s="59"/>
    </row>
    <row r="231" spans="1:5" s="1" customFormat="1" x14ac:dyDescent="0.25">
      <c r="A231" s="60"/>
      <c r="B231" s="5"/>
      <c r="C231" s="6"/>
      <c r="D231" s="6"/>
      <c r="E231" s="6"/>
    </row>
    <row r="232" spans="1:5" s="1" customFormat="1" x14ac:dyDescent="0.25">
      <c r="B232" s="5"/>
      <c r="C232" s="6"/>
      <c r="D232" s="6"/>
      <c r="E232" s="6"/>
    </row>
    <row r="233" spans="1:5" s="1" customFormat="1" x14ac:dyDescent="0.25">
      <c r="B233" s="5"/>
      <c r="C233" s="6"/>
      <c r="D233" s="6"/>
      <c r="E233" s="6"/>
    </row>
    <row r="234" spans="1:5" s="1" customFormat="1" x14ac:dyDescent="0.25">
      <c r="B234" s="5"/>
      <c r="C234" s="6"/>
      <c r="D234" s="6"/>
      <c r="E234" s="6"/>
    </row>
    <row r="235" spans="1:5" s="1" customFormat="1" x14ac:dyDescent="0.25">
      <c r="B235" s="5"/>
      <c r="C235" s="6"/>
      <c r="D235" s="6"/>
      <c r="E235" s="6"/>
    </row>
    <row r="236" spans="1:5" s="1" customFormat="1" x14ac:dyDescent="0.25">
      <c r="B236" s="5"/>
      <c r="C236" s="6"/>
      <c r="D236" s="6"/>
      <c r="E236" s="6"/>
    </row>
    <row r="237" spans="1:5" s="1" customFormat="1" x14ac:dyDescent="0.25">
      <c r="B237" s="5"/>
      <c r="C237" s="6"/>
      <c r="D237" s="6"/>
      <c r="E237" s="6"/>
    </row>
    <row r="238" spans="1:5" s="1" customFormat="1" x14ac:dyDescent="0.25">
      <c r="A238" s="60"/>
      <c r="B238" s="5"/>
      <c r="C238" s="6"/>
      <c r="D238" s="6"/>
      <c r="E238" s="6"/>
    </row>
    <row r="239" spans="1:5" s="1" customFormat="1" x14ac:dyDescent="0.25">
      <c r="B239" s="5"/>
      <c r="C239" s="6"/>
      <c r="D239" s="6"/>
      <c r="E239" s="6"/>
    </row>
    <row r="240" spans="1:5" s="1" customFormat="1" x14ac:dyDescent="0.25">
      <c r="B240" s="5"/>
      <c r="C240" s="6"/>
      <c r="D240" s="6"/>
      <c r="E240" s="6"/>
    </row>
    <row r="241" spans="1:5" s="1" customFormat="1" x14ac:dyDescent="0.25">
      <c r="B241" s="5"/>
      <c r="C241" s="6"/>
      <c r="D241" s="6"/>
      <c r="E241" s="6"/>
    </row>
    <row r="242" spans="1:5" s="1" customFormat="1" x14ac:dyDescent="0.25">
      <c r="B242" s="5"/>
      <c r="C242" s="6"/>
      <c r="D242" s="6"/>
      <c r="E242" s="6"/>
    </row>
    <row r="243" spans="1:5" s="1" customFormat="1" x14ac:dyDescent="0.25">
      <c r="B243" s="5"/>
      <c r="C243" s="6"/>
      <c r="D243" s="6"/>
      <c r="E243" s="6"/>
    </row>
    <row r="244" spans="1:5" s="1" customFormat="1" x14ac:dyDescent="0.25">
      <c r="A244" s="60"/>
      <c r="B244" s="5"/>
      <c r="C244" s="6"/>
      <c r="D244" s="6"/>
      <c r="E244" s="6"/>
    </row>
    <row r="245" spans="1:5" s="1" customFormat="1" x14ac:dyDescent="0.25">
      <c r="B245" s="5"/>
      <c r="C245" s="6"/>
      <c r="D245" s="6"/>
      <c r="E245" s="6"/>
    </row>
    <row r="246" spans="1:5" s="1" customFormat="1" x14ac:dyDescent="0.25">
      <c r="B246" s="61"/>
      <c r="C246" s="62"/>
      <c r="D246" s="62"/>
      <c r="E246" s="6"/>
    </row>
    <row r="247" spans="1:5" s="1" customFormat="1" x14ac:dyDescent="0.25">
      <c r="B247" s="5"/>
      <c r="C247" s="6"/>
      <c r="D247" s="6"/>
      <c r="E247" s="6"/>
    </row>
    <row r="248" spans="1:5" s="1" customFormat="1" x14ac:dyDescent="0.25">
      <c r="B248" s="5"/>
      <c r="C248" s="6"/>
      <c r="D248" s="6"/>
      <c r="E248" s="6"/>
    </row>
    <row r="249" spans="1:5" s="1" customFormat="1" x14ac:dyDescent="0.25">
      <c r="B249" s="5"/>
      <c r="C249" s="6"/>
      <c r="D249" s="6"/>
      <c r="E249" s="6"/>
    </row>
    <row r="250" spans="1:5" s="1" customFormat="1" x14ac:dyDescent="0.25">
      <c r="B250" s="5"/>
      <c r="C250" s="6"/>
      <c r="D250" s="6"/>
      <c r="E250" s="6"/>
    </row>
    <row r="251" spans="1:5" s="1" customFormat="1" x14ac:dyDescent="0.25">
      <c r="B251" s="5"/>
      <c r="C251" s="6"/>
      <c r="D251" s="6"/>
      <c r="E251" s="6"/>
    </row>
    <row r="252" spans="1:5" s="1" customFormat="1" x14ac:dyDescent="0.25">
      <c r="B252" s="5"/>
      <c r="C252" s="6"/>
      <c r="D252" s="6"/>
      <c r="E252" s="6"/>
    </row>
    <row r="253" spans="1:5" s="1" customFormat="1" x14ac:dyDescent="0.25">
      <c r="B253" s="5"/>
      <c r="C253" s="6"/>
      <c r="D253" s="6"/>
      <c r="E253" s="6"/>
    </row>
    <row r="254" spans="1:5" s="1" customFormat="1" x14ac:dyDescent="0.25">
      <c r="B254" s="5"/>
      <c r="C254" s="6"/>
      <c r="D254" s="6"/>
      <c r="E254" s="6"/>
    </row>
    <row r="255" spans="1:5" s="1" customFormat="1" x14ac:dyDescent="0.25">
      <c r="B255" s="5"/>
      <c r="C255" s="6"/>
      <c r="D255" s="6"/>
      <c r="E255" s="6"/>
    </row>
    <row r="256" spans="1:5" s="1" customFormat="1" x14ac:dyDescent="0.25">
      <c r="B256" s="5"/>
      <c r="C256" s="6"/>
      <c r="D256" s="6"/>
      <c r="E256" s="6"/>
    </row>
    <row r="257" spans="1:5" s="1" customFormat="1" x14ac:dyDescent="0.25">
      <c r="B257" s="5"/>
      <c r="C257" s="6"/>
      <c r="D257" s="6"/>
      <c r="E257" s="6"/>
    </row>
    <row r="258" spans="1:5" s="1" customFormat="1" x14ac:dyDescent="0.25">
      <c r="B258" s="5"/>
      <c r="C258" s="6"/>
      <c r="D258" s="6"/>
      <c r="E258" s="6"/>
    </row>
    <row r="259" spans="1:5" s="1" customFormat="1" x14ac:dyDescent="0.25">
      <c r="B259" s="5"/>
      <c r="C259" s="6"/>
      <c r="D259" s="6"/>
      <c r="E259" s="6"/>
    </row>
    <row r="260" spans="1:5" s="1" customFormat="1" x14ac:dyDescent="0.25">
      <c r="A260" s="60"/>
      <c r="B260" s="5"/>
      <c r="C260" s="6"/>
      <c r="D260" s="6"/>
      <c r="E260" s="6"/>
    </row>
    <row r="261" spans="1:5" s="1" customFormat="1" x14ac:dyDescent="0.25">
      <c r="B261" s="5"/>
      <c r="C261" s="6"/>
      <c r="D261" s="6"/>
      <c r="E261" s="6"/>
    </row>
    <row r="262" spans="1:5" s="1" customFormat="1" x14ac:dyDescent="0.25">
      <c r="B262" s="5"/>
      <c r="C262" s="6"/>
      <c r="D262" s="6"/>
      <c r="E262" s="6"/>
    </row>
    <row r="263" spans="1:5" s="1" customFormat="1" x14ac:dyDescent="0.25">
      <c r="B263" s="5"/>
      <c r="C263" s="6"/>
      <c r="D263" s="6"/>
      <c r="E263" s="6"/>
    </row>
    <row r="264" spans="1:5" s="1" customFormat="1" x14ac:dyDescent="0.25">
      <c r="B264" s="5"/>
      <c r="C264" s="6"/>
      <c r="D264" s="6"/>
      <c r="E264" s="6"/>
    </row>
    <row r="265" spans="1:5" s="1" customFormat="1" x14ac:dyDescent="0.25">
      <c r="B265" s="5"/>
      <c r="C265" s="6"/>
      <c r="D265" s="6"/>
      <c r="E265" s="59"/>
    </row>
    <row r="266" spans="1:5" s="1" customFormat="1" x14ac:dyDescent="0.25">
      <c r="B266" s="5"/>
      <c r="C266" s="6"/>
      <c r="D266" s="6"/>
      <c r="E266" s="6"/>
    </row>
    <row r="267" spans="1:5" s="1" customFormat="1" x14ac:dyDescent="0.25">
      <c r="B267" s="5"/>
      <c r="C267" s="6"/>
      <c r="D267" s="6"/>
      <c r="E267" s="6"/>
    </row>
    <row r="268" spans="1:5" s="1" customFormat="1" x14ac:dyDescent="0.25">
      <c r="A268" s="60"/>
      <c r="B268" s="5"/>
      <c r="C268" s="6"/>
      <c r="D268" s="6"/>
      <c r="E268" s="6"/>
    </row>
    <row r="269" spans="1:5" s="1" customFormat="1" x14ac:dyDescent="0.25">
      <c r="B269" s="5"/>
      <c r="C269" s="6"/>
      <c r="D269" s="6"/>
      <c r="E269" s="6"/>
    </row>
    <row r="270" spans="1:5" s="1" customFormat="1" x14ac:dyDescent="0.25">
      <c r="B270" s="5"/>
      <c r="C270" s="6"/>
      <c r="D270" s="6"/>
      <c r="E270" s="59"/>
    </row>
    <row r="271" spans="1:5" s="1" customFormat="1" x14ac:dyDescent="0.25">
      <c r="B271" s="5"/>
      <c r="C271" s="6"/>
      <c r="D271" s="6"/>
      <c r="E271" s="6"/>
    </row>
    <row r="272" spans="1:5" s="1" customFormat="1" x14ac:dyDescent="0.25">
      <c r="B272" s="5"/>
      <c r="C272" s="6"/>
      <c r="D272" s="6"/>
      <c r="E272" s="6"/>
    </row>
    <row r="273" spans="2:5" s="1" customFormat="1" x14ac:dyDescent="0.25">
      <c r="B273" s="5"/>
      <c r="C273" s="6"/>
      <c r="D273" s="6"/>
      <c r="E273" s="6"/>
    </row>
    <row r="274" spans="2:5" s="1" customFormat="1" x14ac:dyDescent="0.25">
      <c r="B274" s="5"/>
      <c r="C274" s="6"/>
      <c r="D274" s="6"/>
      <c r="E274" s="6"/>
    </row>
    <row r="275" spans="2:5" s="1" customFormat="1" x14ac:dyDescent="0.25">
      <c r="B275" s="5"/>
      <c r="C275" s="6"/>
      <c r="D275" s="6"/>
      <c r="E275" s="6"/>
    </row>
    <row r="276" spans="2:5" s="1" customFormat="1" x14ac:dyDescent="0.25">
      <c r="B276" s="5"/>
      <c r="C276" s="6"/>
      <c r="D276" s="6"/>
      <c r="E276" s="6"/>
    </row>
    <row r="277" spans="2:5" s="1" customFormat="1" x14ac:dyDescent="0.25">
      <c r="B277" s="5"/>
      <c r="C277" s="6"/>
      <c r="D277" s="6"/>
      <c r="E277" s="6"/>
    </row>
    <row r="278" spans="2:5" s="1" customFormat="1" x14ac:dyDescent="0.25">
      <c r="B278" s="5"/>
      <c r="C278" s="6"/>
      <c r="D278" s="6"/>
      <c r="E278" s="6"/>
    </row>
    <row r="279" spans="2:5" s="1" customFormat="1" x14ac:dyDescent="0.25">
      <c r="B279" s="5"/>
      <c r="C279" s="6"/>
      <c r="D279" s="6"/>
      <c r="E279" s="6"/>
    </row>
    <row r="280" spans="2:5" s="1" customFormat="1" x14ac:dyDescent="0.25">
      <c r="B280" s="5"/>
      <c r="C280" s="6"/>
      <c r="D280" s="6"/>
      <c r="E280" s="6"/>
    </row>
    <row r="281" spans="2:5" s="1" customFormat="1" x14ac:dyDescent="0.25">
      <c r="B281" s="5"/>
      <c r="C281" s="6"/>
      <c r="D281" s="6"/>
      <c r="E281" s="6"/>
    </row>
    <row r="282" spans="2:5" s="1" customFormat="1" x14ac:dyDescent="0.25">
      <c r="B282" s="5"/>
      <c r="C282" s="6"/>
      <c r="D282" s="6"/>
      <c r="E282" s="6"/>
    </row>
    <row r="283" spans="2:5" s="1" customFormat="1" x14ac:dyDescent="0.25">
      <c r="B283" s="5"/>
      <c r="C283" s="6"/>
      <c r="D283" s="6"/>
      <c r="E283" s="6"/>
    </row>
    <row r="284" spans="2:5" s="1" customFormat="1" x14ac:dyDescent="0.25">
      <c r="B284" s="5"/>
      <c r="C284" s="6"/>
      <c r="D284" s="6"/>
      <c r="E284" s="6"/>
    </row>
    <row r="285" spans="2:5" s="1" customFormat="1" x14ac:dyDescent="0.25">
      <c r="B285" s="5"/>
      <c r="C285" s="6"/>
      <c r="D285" s="6"/>
      <c r="E285" s="6"/>
    </row>
    <row r="286" spans="2:5" s="1" customFormat="1" x14ac:dyDescent="0.25">
      <c r="B286" s="5"/>
      <c r="C286" s="6"/>
      <c r="D286" s="6"/>
      <c r="E286" s="6"/>
    </row>
    <row r="287" spans="2:5" s="1" customFormat="1" x14ac:dyDescent="0.25">
      <c r="B287" s="5"/>
      <c r="C287" s="6"/>
      <c r="D287" s="6"/>
      <c r="E287" s="6"/>
    </row>
    <row r="288" spans="2:5" s="1" customFormat="1" x14ac:dyDescent="0.25">
      <c r="B288" s="5"/>
      <c r="C288" s="6"/>
      <c r="D288" s="6"/>
      <c r="E288" s="6"/>
    </row>
    <row r="289" spans="2:5" s="1" customFormat="1" x14ac:dyDescent="0.25">
      <c r="B289" s="5"/>
      <c r="C289" s="6"/>
      <c r="D289" s="6"/>
      <c r="E289" s="6"/>
    </row>
    <row r="290" spans="2:5" s="1" customFormat="1" x14ac:dyDescent="0.25">
      <c r="B290" s="5"/>
      <c r="C290" s="6"/>
      <c r="D290" s="6"/>
      <c r="E290" s="6"/>
    </row>
    <row r="291" spans="2:5" s="1" customFormat="1" x14ac:dyDescent="0.25">
      <c r="B291" s="5"/>
      <c r="C291" s="6"/>
      <c r="D291" s="6"/>
      <c r="E291" s="6"/>
    </row>
    <row r="292" spans="2:5" s="1" customFormat="1" x14ac:dyDescent="0.25">
      <c r="B292" s="5"/>
      <c r="C292" s="6"/>
      <c r="D292" s="6"/>
      <c r="E292" s="6"/>
    </row>
    <row r="293" spans="2:5" s="1" customFormat="1" x14ac:dyDescent="0.25">
      <c r="B293" s="5"/>
      <c r="C293" s="6"/>
      <c r="D293" s="6"/>
      <c r="E293" s="6"/>
    </row>
    <row r="294" spans="2:5" s="1" customFormat="1" x14ac:dyDescent="0.25">
      <c r="B294" s="5"/>
      <c r="C294" s="6"/>
      <c r="D294" s="6"/>
      <c r="E294" s="6"/>
    </row>
    <row r="295" spans="2:5" s="1" customFormat="1" x14ac:dyDescent="0.25">
      <c r="B295" s="5"/>
      <c r="C295" s="6"/>
      <c r="D295" s="6"/>
      <c r="E295" s="6"/>
    </row>
    <row r="296" spans="2:5" s="1" customFormat="1" x14ac:dyDescent="0.25">
      <c r="B296" s="5"/>
      <c r="C296" s="6"/>
      <c r="D296" s="6"/>
      <c r="E296" s="6"/>
    </row>
    <row r="297" spans="2:5" s="1" customFormat="1" x14ac:dyDescent="0.25">
      <c r="B297" s="5"/>
      <c r="C297" s="6"/>
      <c r="D297" s="6"/>
      <c r="E297" s="6"/>
    </row>
    <row r="298" spans="2:5" s="1" customFormat="1" x14ac:dyDescent="0.25">
      <c r="B298" s="5"/>
      <c r="C298" s="6"/>
      <c r="D298" s="6"/>
      <c r="E298" s="6"/>
    </row>
    <row r="299" spans="2:5" s="1" customFormat="1" x14ac:dyDescent="0.25">
      <c r="B299" s="5"/>
      <c r="C299" s="6"/>
      <c r="D299" s="6"/>
      <c r="E299" s="6"/>
    </row>
    <row r="300" spans="2:5" s="1" customFormat="1" x14ac:dyDescent="0.25">
      <c r="B300" s="5"/>
      <c r="C300" s="6"/>
      <c r="D300" s="6"/>
      <c r="E300" s="6"/>
    </row>
    <row r="301" spans="2:5" s="1" customFormat="1" x14ac:dyDescent="0.25">
      <c r="B301" s="5"/>
      <c r="C301" s="6"/>
      <c r="D301" s="6"/>
      <c r="E301" s="6"/>
    </row>
    <row r="302" spans="2:5" s="1" customFormat="1" x14ac:dyDescent="0.25">
      <c r="B302" s="5"/>
      <c r="C302" s="6"/>
      <c r="D302" s="6"/>
      <c r="E302" s="6"/>
    </row>
    <row r="303" spans="2:5" s="1" customFormat="1" x14ac:dyDescent="0.25">
      <c r="B303" s="5"/>
      <c r="C303" s="6"/>
      <c r="D303" s="6"/>
      <c r="E303" s="6"/>
    </row>
    <row r="304" spans="2:5" s="1" customFormat="1" x14ac:dyDescent="0.25">
      <c r="B304" s="5"/>
      <c r="C304" s="6"/>
      <c r="D304" s="6"/>
      <c r="E304" s="6"/>
    </row>
    <row r="305" spans="2:6" s="1" customFormat="1" x14ac:dyDescent="0.25">
      <c r="B305" s="5"/>
      <c r="C305" s="6"/>
      <c r="D305" s="6"/>
      <c r="E305" s="6"/>
    </row>
    <row r="306" spans="2:6" s="1" customFormat="1" x14ac:dyDescent="0.25">
      <c r="B306" s="5"/>
      <c r="C306" s="6"/>
      <c r="D306" s="6"/>
      <c r="E306" s="6"/>
    </row>
    <row r="307" spans="2:6" s="1" customFormat="1" x14ac:dyDescent="0.25">
      <c r="B307" s="5"/>
      <c r="C307" s="6"/>
      <c r="D307" s="6"/>
      <c r="E307" s="6"/>
    </row>
    <row r="308" spans="2:6" s="1" customFormat="1" x14ac:dyDescent="0.25">
      <c r="B308" s="5"/>
      <c r="C308" s="6"/>
      <c r="D308" s="6"/>
      <c r="E308" s="6"/>
    </row>
    <row r="309" spans="2:6" s="1" customFormat="1" ht="13.8" x14ac:dyDescent="0.25">
      <c r="B309" s="5"/>
      <c r="C309" s="6"/>
      <c r="D309" s="6"/>
      <c r="E309" s="6"/>
      <c r="F309" s="63"/>
    </row>
    <row r="310" spans="2:6" s="1" customFormat="1" ht="13.8" x14ac:dyDescent="0.25">
      <c r="B310" s="5"/>
      <c r="C310" s="6"/>
      <c r="D310" s="6"/>
      <c r="E310" s="6"/>
      <c r="F310" s="64"/>
    </row>
    <row r="311" spans="2:6" s="1" customFormat="1" x14ac:dyDescent="0.25">
      <c r="B311" s="5"/>
      <c r="C311" s="6"/>
      <c r="D311" s="6"/>
      <c r="E311" s="6"/>
    </row>
    <row r="312" spans="2:6" s="1" customFormat="1" x14ac:dyDescent="0.25">
      <c r="B312" s="5"/>
      <c r="C312" s="6"/>
      <c r="D312" s="6"/>
      <c r="E312" s="6"/>
    </row>
    <row r="313" spans="2:6" s="1" customFormat="1" x14ac:dyDescent="0.25">
      <c r="B313" s="5"/>
      <c r="C313" s="6"/>
      <c r="D313" s="6"/>
      <c r="E313" s="6"/>
    </row>
    <row r="314" spans="2:6" s="1" customFormat="1" x14ac:dyDescent="0.25">
      <c r="B314" s="5"/>
      <c r="C314" s="6"/>
      <c r="D314" s="6"/>
      <c r="E314" s="6"/>
    </row>
    <row r="315" spans="2:6" s="1" customFormat="1" x14ac:dyDescent="0.25">
      <c r="B315" s="5"/>
      <c r="C315" s="6"/>
      <c r="D315" s="6"/>
      <c r="E315" s="6"/>
    </row>
    <row r="316" spans="2:6" s="1" customFormat="1" x14ac:dyDescent="0.25">
      <c r="B316" s="5"/>
      <c r="C316" s="6"/>
      <c r="D316" s="6"/>
      <c r="E316" s="6"/>
    </row>
    <row r="317" spans="2:6" s="1" customFormat="1" x14ac:dyDescent="0.25">
      <c r="B317" s="5"/>
      <c r="C317" s="6"/>
      <c r="D317" s="6"/>
      <c r="E317" s="6"/>
    </row>
    <row r="318" spans="2:6" s="1" customFormat="1" ht="13.8" x14ac:dyDescent="0.25">
      <c r="B318" s="5"/>
      <c r="C318" s="6"/>
      <c r="D318" s="6"/>
      <c r="E318" s="6"/>
      <c r="F318" s="64"/>
    </row>
    <row r="319" spans="2:6" s="1" customFormat="1" ht="13.8" x14ac:dyDescent="0.25">
      <c r="B319" s="5"/>
      <c r="C319" s="6"/>
      <c r="D319" s="6"/>
      <c r="E319" s="6"/>
      <c r="F319" s="64"/>
    </row>
    <row r="320" spans="2:6" s="1" customFormat="1" x14ac:dyDescent="0.25">
      <c r="B320" s="5"/>
      <c r="C320" s="6"/>
      <c r="D320" s="6"/>
      <c r="E320" s="6"/>
    </row>
    <row r="321" spans="1:6" s="1" customFormat="1" x14ac:dyDescent="0.25">
      <c r="B321" s="5"/>
      <c r="C321" s="6"/>
      <c r="D321" s="6"/>
      <c r="E321" s="6"/>
    </row>
    <row r="322" spans="1:6" s="1" customFormat="1" x14ac:dyDescent="0.25">
      <c r="B322" s="5"/>
      <c r="C322" s="6"/>
      <c r="D322" s="6"/>
      <c r="E322" s="6"/>
    </row>
    <row r="323" spans="1:6" s="1" customFormat="1" x14ac:dyDescent="0.25">
      <c r="B323" s="5"/>
      <c r="C323" s="6"/>
      <c r="D323" s="6"/>
      <c r="E323" s="6"/>
    </row>
    <row r="324" spans="1:6" s="1" customFormat="1" x14ac:dyDescent="0.25">
      <c r="B324" s="5"/>
      <c r="C324" s="6"/>
      <c r="D324" s="6"/>
      <c r="E324" s="6"/>
    </row>
    <row r="325" spans="1:6" s="1" customFormat="1" x14ac:dyDescent="0.25">
      <c r="B325" s="5"/>
      <c r="C325" s="6"/>
      <c r="D325" s="6"/>
      <c r="E325" s="6"/>
    </row>
    <row r="326" spans="1:6" s="1" customFormat="1" x14ac:dyDescent="0.25">
      <c r="B326" s="5"/>
      <c r="C326" s="6"/>
      <c r="D326" s="6"/>
      <c r="E326" s="6"/>
    </row>
    <row r="327" spans="1:6" s="1" customFormat="1" ht="15" x14ac:dyDescent="0.25">
      <c r="B327" s="5"/>
      <c r="C327" s="6"/>
      <c r="D327" s="6"/>
      <c r="E327" s="6"/>
      <c r="F327" s="65"/>
    </row>
    <row r="328" spans="1:6" s="1" customFormat="1" ht="15" x14ac:dyDescent="0.25">
      <c r="B328" s="5"/>
      <c r="C328" s="6"/>
      <c r="D328" s="6"/>
      <c r="E328" s="6"/>
      <c r="F328" s="65"/>
    </row>
    <row r="329" spans="1:6" s="1" customFormat="1" x14ac:dyDescent="0.25">
      <c r="B329" s="5"/>
      <c r="C329" s="6"/>
      <c r="D329" s="6"/>
      <c r="E329" s="6"/>
    </row>
    <row r="330" spans="1:6" s="1" customFormat="1" x14ac:dyDescent="0.25">
      <c r="B330" s="5"/>
      <c r="C330" s="6"/>
      <c r="D330" s="6"/>
      <c r="E330" s="6"/>
    </row>
    <row r="331" spans="1:6" s="1" customFormat="1" x14ac:dyDescent="0.25">
      <c r="B331" s="5"/>
      <c r="C331" s="6"/>
      <c r="D331" s="6"/>
      <c r="E331" s="6"/>
    </row>
    <row r="332" spans="1:6" s="1" customFormat="1" x14ac:dyDescent="0.25">
      <c r="B332" s="5"/>
      <c r="C332" s="6"/>
      <c r="D332" s="6"/>
      <c r="E332" s="6"/>
    </row>
    <row r="333" spans="1:6" s="1" customFormat="1" x14ac:dyDescent="0.25">
      <c r="B333" s="5"/>
      <c r="C333" s="6"/>
      <c r="D333" s="6"/>
      <c r="E333" s="6"/>
    </row>
    <row r="334" spans="1:6" s="1" customFormat="1" x14ac:dyDescent="0.25">
      <c r="B334" s="5"/>
      <c r="C334" s="6"/>
      <c r="D334" s="6"/>
      <c r="E334" s="6"/>
    </row>
    <row r="335" spans="1:6" s="1" customFormat="1" x14ac:dyDescent="0.25">
      <c r="B335" s="5"/>
      <c r="C335" s="6"/>
      <c r="D335" s="6"/>
      <c r="E335" s="6"/>
    </row>
    <row r="336" spans="1:6" s="1" customFormat="1" x14ac:dyDescent="0.25">
      <c r="A336" s="66"/>
      <c r="B336" s="61"/>
      <c r="C336" s="67"/>
      <c r="D336" s="68"/>
      <c r="E336" s="68"/>
      <c r="F336" s="69"/>
    </row>
    <row r="337" spans="2:6" s="1" customFormat="1" x14ac:dyDescent="0.25">
      <c r="B337" s="5"/>
      <c r="C337" s="6"/>
      <c r="D337" s="6"/>
      <c r="E337" s="6"/>
      <c r="F337" s="69"/>
    </row>
    <row r="338" spans="2:6" s="1" customFormat="1" x14ac:dyDescent="0.25">
      <c r="B338" s="5"/>
      <c r="C338" s="6"/>
      <c r="D338" s="6"/>
      <c r="E338" s="6"/>
    </row>
    <row r="339" spans="2:6" s="1" customFormat="1" x14ac:dyDescent="0.25">
      <c r="B339" s="5"/>
      <c r="C339" s="6"/>
      <c r="D339" s="6"/>
      <c r="E339" s="6"/>
    </row>
    <row r="340" spans="2:6" s="1" customFormat="1" x14ac:dyDescent="0.25">
      <c r="B340" s="5"/>
      <c r="C340" s="6"/>
      <c r="D340" s="6"/>
      <c r="E340" s="6"/>
    </row>
    <row r="341" spans="2:6" s="1" customFormat="1" x14ac:dyDescent="0.25">
      <c r="B341" s="5"/>
      <c r="C341" s="6"/>
      <c r="D341" s="6"/>
      <c r="E341" s="6"/>
    </row>
    <row r="342" spans="2:6" s="1" customFormat="1" x14ac:dyDescent="0.25">
      <c r="B342" s="5"/>
      <c r="C342" s="6"/>
      <c r="D342" s="6"/>
      <c r="E342" s="6"/>
    </row>
    <row r="343" spans="2:6" s="1" customFormat="1" x14ac:dyDescent="0.25">
      <c r="B343" s="5"/>
      <c r="C343" s="6"/>
      <c r="D343" s="6"/>
      <c r="E343" s="6"/>
    </row>
    <row r="344" spans="2:6" s="1" customFormat="1" x14ac:dyDescent="0.25">
      <c r="B344" s="5"/>
      <c r="C344" s="6"/>
      <c r="D344" s="6"/>
      <c r="E344" s="6"/>
    </row>
    <row r="345" spans="2:6" s="1" customFormat="1" x14ac:dyDescent="0.25">
      <c r="B345" s="5"/>
      <c r="C345" s="6"/>
      <c r="D345" s="6"/>
      <c r="E345" s="6"/>
    </row>
    <row r="346" spans="2:6" s="1" customFormat="1" x14ac:dyDescent="0.25">
      <c r="B346" s="5"/>
      <c r="C346" s="6"/>
      <c r="D346" s="6"/>
      <c r="E346" s="6"/>
    </row>
    <row r="347" spans="2:6" s="1" customFormat="1" x14ac:dyDescent="0.25">
      <c r="B347" s="5"/>
      <c r="C347" s="6"/>
      <c r="D347" s="6"/>
      <c r="E347" s="6"/>
    </row>
    <row r="348" spans="2:6" s="1" customFormat="1" x14ac:dyDescent="0.25">
      <c r="B348" s="5"/>
      <c r="C348" s="6"/>
      <c r="D348" s="6"/>
      <c r="E348" s="6"/>
    </row>
    <row r="349" spans="2:6" s="1" customFormat="1" x14ac:dyDescent="0.25">
      <c r="B349" s="5"/>
      <c r="C349" s="6"/>
      <c r="D349" s="6"/>
      <c r="E349" s="6"/>
    </row>
    <row r="350" spans="2:6" s="1" customFormat="1" x14ac:dyDescent="0.25">
      <c r="B350" s="5"/>
      <c r="C350" s="6"/>
      <c r="D350" s="6"/>
      <c r="E350" s="6"/>
    </row>
    <row r="351" spans="2:6" s="1" customFormat="1" x14ac:dyDescent="0.25">
      <c r="B351" s="5"/>
      <c r="C351" s="6"/>
      <c r="D351" s="6"/>
      <c r="E351" s="6"/>
    </row>
    <row r="352" spans="2:6" s="1" customFormat="1" x14ac:dyDescent="0.25">
      <c r="B352" s="5"/>
      <c r="C352" s="6"/>
      <c r="D352" s="6"/>
      <c r="E352" s="6"/>
    </row>
    <row r="353" spans="2:5" s="1" customFormat="1" x14ac:dyDescent="0.25">
      <c r="B353" s="5"/>
      <c r="C353" s="6"/>
      <c r="D353" s="6"/>
      <c r="E353" s="6"/>
    </row>
    <row r="354" spans="2:5" s="1" customFormat="1" x14ac:dyDescent="0.25">
      <c r="B354" s="5"/>
      <c r="C354" s="6"/>
      <c r="D354" s="6"/>
      <c r="E354" s="6"/>
    </row>
    <row r="355" spans="2:5" s="1" customFormat="1" x14ac:dyDescent="0.25">
      <c r="B355" s="5"/>
      <c r="C355" s="6"/>
      <c r="D355" s="6"/>
      <c r="E355" s="6"/>
    </row>
    <row r="356" spans="2:5" s="1" customFormat="1" x14ac:dyDescent="0.25">
      <c r="B356" s="5"/>
      <c r="C356" s="6"/>
      <c r="D356" s="6"/>
      <c r="E356" s="6"/>
    </row>
    <row r="357" spans="2:5" s="1" customFormat="1" x14ac:dyDescent="0.25">
      <c r="B357" s="5"/>
      <c r="C357" s="6"/>
      <c r="D357" s="6"/>
      <c r="E357" s="6"/>
    </row>
    <row r="358" spans="2:5" s="1" customFormat="1" x14ac:dyDescent="0.25">
      <c r="B358" s="5"/>
      <c r="C358" s="6"/>
      <c r="D358" s="6"/>
      <c r="E358" s="6"/>
    </row>
    <row r="359" spans="2:5" s="1" customFormat="1" x14ac:dyDescent="0.25">
      <c r="B359" s="5"/>
      <c r="C359" s="6"/>
      <c r="D359" s="6"/>
      <c r="E359" s="6"/>
    </row>
    <row r="360" spans="2:5" s="1" customFormat="1" x14ac:dyDescent="0.25">
      <c r="B360" s="5"/>
      <c r="C360" s="6"/>
      <c r="D360" s="6"/>
      <c r="E360" s="6"/>
    </row>
    <row r="361" spans="2:5" s="1" customFormat="1" x14ac:dyDescent="0.25">
      <c r="B361" s="5"/>
      <c r="C361" s="6"/>
      <c r="D361" s="6"/>
      <c r="E361" s="6"/>
    </row>
    <row r="362" spans="2:5" s="1" customFormat="1" x14ac:dyDescent="0.25">
      <c r="B362" s="5"/>
      <c r="C362" s="6"/>
      <c r="D362" s="6"/>
      <c r="E362" s="6"/>
    </row>
    <row r="363" spans="2:5" s="1" customFormat="1" x14ac:dyDescent="0.25">
      <c r="B363" s="5"/>
      <c r="C363" s="6"/>
      <c r="D363" s="6"/>
      <c r="E363" s="6"/>
    </row>
    <row r="364" spans="2:5" s="1" customFormat="1" x14ac:dyDescent="0.25">
      <c r="B364" s="5"/>
      <c r="C364" s="6"/>
      <c r="D364" s="6"/>
      <c r="E364" s="6"/>
    </row>
    <row r="365" spans="2:5" s="1" customFormat="1" x14ac:dyDescent="0.25">
      <c r="B365" s="5"/>
      <c r="C365" s="6"/>
      <c r="D365" s="6"/>
      <c r="E365" s="6"/>
    </row>
    <row r="366" spans="2:5" s="1" customFormat="1" x14ac:dyDescent="0.25">
      <c r="B366" s="5"/>
      <c r="C366" s="6"/>
      <c r="D366" s="6"/>
      <c r="E366" s="6"/>
    </row>
    <row r="367" spans="2:5" s="1" customFormat="1" x14ac:dyDescent="0.25">
      <c r="B367" s="5"/>
      <c r="C367" s="6"/>
      <c r="D367" s="6"/>
      <c r="E367" s="6"/>
    </row>
    <row r="368" spans="2:5" s="1" customFormat="1" x14ac:dyDescent="0.25">
      <c r="B368" s="5"/>
      <c r="C368" s="6"/>
      <c r="D368" s="6"/>
      <c r="E368" s="6"/>
    </row>
    <row r="369" spans="2:5" s="1" customFormat="1" x14ac:dyDescent="0.25">
      <c r="B369" s="5"/>
      <c r="C369" s="6"/>
      <c r="D369" s="6"/>
      <c r="E369" s="6"/>
    </row>
    <row r="370" spans="2:5" s="1" customFormat="1" x14ac:dyDescent="0.25">
      <c r="B370" s="5"/>
      <c r="C370" s="6"/>
      <c r="D370" s="6"/>
      <c r="E370" s="6"/>
    </row>
    <row r="371" spans="2:5" s="1" customFormat="1" x14ac:dyDescent="0.25">
      <c r="B371" s="5"/>
      <c r="C371" s="6"/>
      <c r="D371" s="6"/>
      <c r="E371" s="6"/>
    </row>
    <row r="372" spans="2:5" s="1" customFormat="1" x14ac:dyDescent="0.25">
      <c r="B372" s="5"/>
      <c r="C372" s="6"/>
      <c r="D372" s="6"/>
      <c r="E372" s="6"/>
    </row>
    <row r="373" spans="2:5" s="1" customFormat="1" x14ac:dyDescent="0.25">
      <c r="B373" s="5"/>
      <c r="C373" s="6"/>
      <c r="D373" s="6"/>
      <c r="E373" s="6"/>
    </row>
    <row r="374" spans="2:5" s="1" customFormat="1" x14ac:dyDescent="0.25">
      <c r="B374" s="5"/>
      <c r="C374" s="6"/>
      <c r="D374" s="6"/>
      <c r="E374" s="6"/>
    </row>
    <row r="375" spans="2:5" s="1" customFormat="1" x14ac:dyDescent="0.25">
      <c r="B375" s="5"/>
      <c r="C375" s="6"/>
      <c r="D375" s="6"/>
      <c r="E375" s="6"/>
    </row>
    <row r="376" spans="2:5" s="1" customFormat="1" x14ac:dyDescent="0.25">
      <c r="B376" s="5"/>
      <c r="C376" s="6"/>
      <c r="D376" s="6"/>
      <c r="E376" s="6"/>
    </row>
    <row r="377" spans="2:5" s="1" customFormat="1" x14ac:dyDescent="0.25">
      <c r="B377" s="5"/>
      <c r="C377" s="6"/>
      <c r="D377" s="6"/>
      <c r="E377" s="6"/>
    </row>
    <row r="378" spans="2:5" s="1" customFormat="1" x14ac:dyDescent="0.25">
      <c r="B378" s="5"/>
      <c r="C378" s="6"/>
      <c r="D378" s="6"/>
      <c r="E378" s="6"/>
    </row>
    <row r="379" spans="2:5" s="1" customFormat="1" x14ac:dyDescent="0.25">
      <c r="B379" s="5"/>
      <c r="C379" s="6"/>
      <c r="D379" s="6"/>
      <c r="E379" s="6"/>
    </row>
    <row r="380" spans="2:5" s="1" customFormat="1" x14ac:dyDescent="0.25">
      <c r="B380" s="5"/>
      <c r="C380" s="6"/>
      <c r="D380" s="6"/>
      <c r="E380" s="6"/>
    </row>
    <row r="381" spans="2:5" x14ac:dyDescent="0.25">
      <c r="B381" s="5"/>
      <c r="C381" s="6"/>
      <c r="D381" s="6"/>
      <c r="E381" s="6"/>
    </row>
    <row r="382" spans="2:5" x14ac:dyDescent="0.25">
      <c r="B382" s="5"/>
      <c r="C382" s="6"/>
      <c r="D382" s="6"/>
      <c r="E382" s="6"/>
    </row>
    <row r="383" spans="2:5" s="1" customFormat="1" x14ac:dyDescent="0.25">
      <c r="B383" s="5"/>
      <c r="C383" s="6"/>
      <c r="D383" s="6"/>
      <c r="E383" s="6"/>
    </row>
    <row r="384" spans="2:5" s="1" customFormat="1" x14ac:dyDescent="0.25">
      <c r="B384" s="5"/>
      <c r="C384" s="6"/>
      <c r="D384" s="6"/>
      <c r="E384" s="6"/>
    </row>
    <row r="385" spans="2:5" s="1" customFormat="1" x14ac:dyDescent="0.25">
      <c r="B385" s="5"/>
      <c r="C385" s="6"/>
      <c r="D385" s="6"/>
      <c r="E385" s="6"/>
    </row>
    <row r="386" spans="2:5" s="1" customFormat="1" x14ac:dyDescent="0.25">
      <c r="B386" s="5"/>
      <c r="C386" s="6"/>
      <c r="D386" s="6"/>
      <c r="E386" s="6"/>
    </row>
    <row r="387" spans="2:5" s="1" customFormat="1" x14ac:dyDescent="0.25">
      <c r="B387" s="5"/>
      <c r="C387" s="6"/>
      <c r="D387" s="6"/>
      <c r="E387" s="6"/>
    </row>
    <row r="388" spans="2:5" s="1" customFormat="1" x14ac:dyDescent="0.25">
      <c r="B388" s="5"/>
      <c r="C388" s="6"/>
      <c r="D388" s="6"/>
      <c r="E388" s="6"/>
    </row>
    <row r="389" spans="2:5" s="1" customFormat="1" x14ac:dyDescent="0.25">
      <c r="B389" s="5"/>
      <c r="C389" s="6"/>
      <c r="D389" s="6"/>
      <c r="E389" s="6"/>
    </row>
    <row r="390" spans="2:5" x14ac:dyDescent="0.25">
      <c r="B390" s="5"/>
      <c r="C390" s="6"/>
      <c r="D390" s="6"/>
      <c r="E390" s="6"/>
    </row>
    <row r="392" spans="2:5" s="1" customFormat="1" x14ac:dyDescent="0.25">
      <c r="B392" s="5"/>
      <c r="C392" s="6"/>
      <c r="D392" s="6"/>
      <c r="E392" s="6"/>
    </row>
    <row r="393" spans="2:5" s="1" customFormat="1" x14ac:dyDescent="0.25">
      <c r="B393" s="5"/>
      <c r="C393" s="6"/>
      <c r="D393" s="6"/>
      <c r="E393" s="6"/>
    </row>
    <row r="394" spans="2:5" s="1" customFormat="1" x14ac:dyDescent="0.25">
      <c r="B394" s="5"/>
      <c r="C394" s="6"/>
      <c r="D394" s="6"/>
      <c r="E394" s="6"/>
    </row>
    <row r="395" spans="2:5" s="1" customFormat="1" x14ac:dyDescent="0.25">
      <c r="B395" s="5"/>
      <c r="C395" s="6"/>
      <c r="D395" s="6"/>
      <c r="E395" s="6"/>
    </row>
    <row r="396" spans="2:5" s="1" customFormat="1" x14ac:dyDescent="0.25">
      <c r="B396" s="5"/>
      <c r="C396" s="6"/>
      <c r="D396" s="6"/>
      <c r="E396" s="6"/>
    </row>
    <row r="397" spans="2:5" s="1" customFormat="1" x14ac:dyDescent="0.25">
      <c r="B397" s="5"/>
      <c r="C397" s="6"/>
      <c r="D397" s="6"/>
      <c r="E397" s="6"/>
    </row>
    <row r="398" spans="2:5" s="1" customFormat="1" x14ac:dyDescent="0.25">
      <c r="B398" s="5"/>
      <c r="C398" s="6"/>
      <c r="D398" s="6"/>
      <c r="E398" s="6"/>
    </row>
    <row r="399" spans="2:5" x14ac:dyDescent="0.25">
      <c r="B399" s="5"/>
      <c r="C399" s="6"/>
      <c r="D399" s="6"/>
      <c r="E399" s="6"/>
    </row>
    <row r="400" spans="2:5" x14ac:dyDescent="0.25">
      <c r="B400" s="5"/>
      <c r="C400" s="6"/>
      <c r="D400" s="6"/>
      <c r="E400" s="6"/>
    </row>
    <row r="401" spans="2:5" s="1" customFormat="1" x14ac:dyDescent="0.25">
      <c r="B401" s="5"/>
      <c r="C401" s="6"/>
      <c r="D401" s="6"/>
      <c r="E401" s="6"/>
    </row>
    <row r="402" spans="2:5" s="1" customFormat="1" x14ac:dyDescent="0.25">
      <c r="B402" s="5"/>
      <c r="C402" s="6"/>
      <c r="D402" s="6"/>
      <c r="E402" s="6"/>
    </row>
    <row r="403" spans="2:5" s="1" customFormat="1" x14ac:dyDescent="0.25">
      <c r="B403" s="5"/>
      <c r="C403" s="6"/>
      <c r="D403" s="6"/>
      <c r="E403" s="6"/>
    </row>
    <row r="404" spans="2:5" s="1" customFormat="1" x14ac:dyDescent="0.25">
      <c r="B404" s="5"/>
      <c r="C404" s="6"/>
      <c r="D404" s="6"/>
      <c r="E404" s="6"/>
    </row>
    <row r="405" spans="2:5" s="1" customFormat="1" x14ac:dyDescent="0.25">
      <c r="B405" s="5"/>
      <c r="C405" s="6"/>
      <c r="D405" s="6"/>
      <c r="E405" s="6"/>
    </row>
    <row r="406" spans="2:5" s="1" customFormat="1" x14ac:dyDescent="0.25">
      <c r="B406" s="5"/>
      <c r="C406" s="6"/>
      <c r="D406" s="6"/>
      <c r="E406" s="6"/>
    </row>
    <row r="407" spans="2:5" s="1" customFormat="1" x14ac:dyDescent="0.25">
      <c r="B407" s="5"/>
      <c r="C407" s="6"/>
      <c r="D407" s="6"/>
      <c r="E407" s="6"/>
    </row>
    <row r="408" spans="2:5" s="1" customFormat="1" x14ac:dyDescent="0.25">
      <c r="B408" s="5"/>
      <c r="C408" s="6"/>
      <c r="D408" s="6"/>
      <c r="E408" s="6"/>
    </row>
    <row r="409" spans="2:5" x14ac:dyDescent="0.25">
      <c r="B409" s="5"/>
      <c r="C409" s="6"/>
      <c r="D409" s="6"/>
      <c r="E409" s="6"/>
    </row>
    <row r="411" spans="2:5" s="1" customFormat="1" x14ac:dyDescent="0.25">
      <c r="B411" s="5"/>
      <c r="C411" s="6"/>
      <c r="D411" s="6"/>
      <c r="E411" s="6"/>
    </row>
    <row r="412" spans="2:5" s="1" customFormat="1" x14ac:dyDescent="0.25">
      <c r="B412" s="5"/>
      <c r="C412" s="6"/>
      <c r="D412" s="6"/>
      <c r="E412" s="6"/>
    </row>
    <row r="413" spans="2:5" s="1" customFormat="1" x14ac:dyDescent="0.25">
      <c r="B413" s="5"/>
      <c r="C413" s="6"/>
      <c r="D413" s="6"/>
      <c r="E413" s="6"/>
    </row>
    <row r="414" spans="2:5" s="1" customFormat="1" x14ac:dyDescent="0.25">
      <c r="B414" s="5"/>
      <c r="C414" s="6"/>
      <c r="D414" s="6"/>
      <c r="E414" s="6"/>
    </row>
    <row r="415" spans="2:5" s="1" customFormat="1" x14ac:dyDescent="0.25">
      <c r="B415" s="5"/>
      <c r="C415" s="6"/>
      <c r="D415" s="6"/>
      <c r="E415" s="6"/>
    </row>
    <row r="416" spans="2:5" s="1" customFormat="1" x14ac:dyDescent="0.25">
      <c r="B416" s="5"/>
      <c r="C416" s="6"/>
      <c r="D416" s="6"/>
      <c r="E416" s="6"/>
    </row>
    <row r="417" spans="2:5" s="1" customFormat="1" x14ac:dyDescent="0.25">
      <c r="B417" s="5"/>
      <c r="C417" s="6"/>
      <c r="D417" s="6"/>
      <c r="E417" s="6"/>
    </row>
    <row r="418" spans="2:5" s="1" customFormat="1" x14ac:dyDescent="0.25">
      <c r="B418" s="5"/>
      <c r="C418" s="6"/>
      <c r="D418" s="6"/>
      <c r="E418" s="6"/>
    </row>
    <row r="419" spans="2:5" s="1" customFormat="1" x14ac:dyDescent="0.25">
      <c r="B419" s="5"/>
      <c r="C419" s="6"/>
      <c r="D419" s="6"/>
      <c r="E419" s="6"/>
    </row>
    <row r="420" spans="2:5" s="1" customFormat="1" x14ac:dyDescent="0.25">
      <c r="B420" s="5"/>
      <c r="C420" s="6"/>
      <c r="D420" s="6"/>
      <c r="E420" s="6"/>
    </row>
    <row r="421" spans="2:5" s="1" customFormat="1" x14ac:dyDescent="0.25">
      <c r="B421" s="5"/>
      <c r="C421" s="6"/>
      <c r="D421" s="6"/>
      <c r="E421" s="6"/>
    </row>
    <row r="422" spans="2:5" x14ac:dyDescent="0.25">
      <c r="B422" s="5"/>
      <c r="C422" s="6"/>
      <c r="D422" s="6"/>
      <c r="E422" s="6"/>
    </row>
    <row r="423" spans="2:5" x14ac:dyDescent="0.25">
      <c r="B423" s="5"/>
      <c r="C423" s="6"/>
      <c r="D423" s="6"/>
      <c r="E423" s="6"/>
    </row>
    <row r="424" spans="2:5" s="1" customFormat="1" x14ac:dyDescent="0.25">
      <c r="B424" s="5"/>
      <c r="C424" s="6"/>
      <c r="D424" s="6"/>
      <c r="E424" s="6"/>
    </row>
    <row r="425" spans="2:5" s="1" customFormat="1" x14ac:dyDescent="0.25">
      <c r="B425" s="5"/>
      <c r="C425" s="6"/>
      <c r="D425" s="6"/>
      <c r="E425" s="6"/>
    </row>
    <row r="426" spans="2:5" s="1" customFormat="1" x14ac:dyDescent="0.25">
      <c r="B426" s="5"/>
      <c r="C426" s="6"/>
      <c r="D426" s="6"/>
      <c r="E426" s="6"/>
    </row>
    <row r="427" spans="2:5" s="1" customFormat="1" x14ac:dyDescent="0.25">
      <c r="B427" s="5"/>
      <c r="C427" s="6"/>
      <c r="D427" s="6"/>
      <c r="E427" s="6"/>
    </row>
    <row r="428" spans="2:5" s="1" customFormat="1" x14ac:dyDescent="0.25">
      <c r="B428" s="5"/>
      <c r="C428" s="6"/>
      <c r="D428" s="6"/>
      <c r="E428" s="6"/>
    </row>
    <row r="429" spans="2:5" s="1" customFormat="1" x14ac:dyDescent="0.25">
      <c r="B429" s="5"/>
      <c r="C429" s="6"/>
      <c r="D429" s="6"/>
      <c r="E429" s="6"/>
    </row>
    <row r="430" spans="2:5" s="1" customFormat="1" x14ac:dyDescent="0.25">
      <c r="B430" s="5"/>
      <c r="C430" s="6"/>
      <c r="D430" s="6"/>
      <c r="E430" s="6"/>
    </row>
    <row r="431" spans="2:5" x14ac:dyDescent="0.25">
      <c r="B431" s="5"/>
      <c r="C431" s="6"/>
      <c r="D431" s="6"/>
      <c r="E431" s="6"/>
    </row>
    <row r="432" spans="2:5" x14ac:dyDescent="0.25">
      <c r="B432" s="5"/>
      <c r="C432" s="6"/>
      <c r="D432" s="6"/>
      <c r="E432" s="6"/>
    </row>
    <row r="433" spans="2:5" s="1" customFormat="1" x14ac:dyDescent="0.25">
      <c r="B433" s="5"/>
      <c r="C433" s="6"/>
      <c r="D433" s="6"/>
      <c r="E433" s="6"/>
    </row>
    <row r="434" spans="2:5" s="1" customFormat="1" x14ac:dyDescent="0.25">
      <c r="B434" s="5"/>
      <c r="C434" s="6"/>
      <c r="D434" s="6"/>
      <c r="E434" s="6"/>
    </row>
    <row r="435" spans="2:5" s="1" customFormat="1" x14ac:dyDescent="0.25">
      <c r="B435" s="5"/>
      <c r="C435" s="6"/>
      <c r="D435" s="6"/>
      <c r="E435" s="6"/>
    </row>
    <row r="436" spans="2:5" s="1" customFormat="1" x14ac:dyDescent="0.25">
      <c r="B436" s="5"/>
      <c r="C436" s="6"/>
      <c r="D436" s="6"/>
      <c r="E436" s="6"/>
    </row>
    <row r="437" spans="2:5" s="1" customFormat="1" x14ac:dyDescent="0.25">
      <c r="B437" s="5"/>
      <c r="C437" s="6"/>
      <c r="D437" s="6"/>
      <c r="E437" s="6"/>
    </row>
    <row r="438" spans="2:5" s="1" customFormat="1" x14ac:dyDescent="0.25">
      <c r="B438" s="5"/>
      <c r="C438" s="6"/>
      <c r="D438" s="6"/>
      <c r="E438" s="6"/>
    </row>
    <row r="439" spans="2:5" s="1" customFormat="1" x14ac:dyDescent="0.25">
      <c r="B439" s="5"/>
      <c r="C439" s="6"/>
      <c r="D439" s="6"/>
      <c r="E439" s="6"/>
    </row>
    <row r="440" spans="2:5" x14ac:dyDescent="0.25">
      <c r="B440" s="5"/>
      <c r="C440" s="6"/>
      <c r="D440" s="6"/>
      <c r="E440" s="6"/>
    </row>
    <row r="441" spans="2:5" x14ac:dyDescent="0.25">
      <c r="B441" s="5"/>
      <c r="C441" s="6"/>
      <c r="D441" s="6"/>
      <c r="E441" s="6"/>
    </row>
    <row r="442" spans="2:5" s="1" customFormat="1" x14ac:dyDescent="0.25">
      <c r="B442" s="5"/>
      <c r="C442" s="6"/>
      <c r="D442" s="6"/>
      <c r="E442" s="6"/>
    </row>
    <row r="443" spans="2:5" s="1" customFormat="1" x14ac:dyDescent="0.25">
      <c r="B443" s="5"/>
      <c r="C443" s="6"/>
      <c r="D443" s="6"/>
      <c r="E443" s="6"/>
    </row>
    <row r="444" spans="2:5" s="1" customFormat="1" x14ac:dyDescent="0.25">
      <c r="B444" s="5"/>
      <c r="C444" s="6"/>
      <c r="D444" s="6"/>
      <c r="E444" s="6"/>
    </row>
    <row r="445" spans="2:5" s="1" customFormat="1" x14ac:dyDescent="0.25">
      <c r="B445" s="5"/>
      <c r="C445" s="6"/>
      <c r="D445" s="6"/>
      <c r="E445" s="6"/>
    </row>
    <row r="446" spans="2:5" s="1" customFormat="1" x14ac:dyDescent="0.25">
      <c r="B446" s="5"/>
      <c r="C446" s="6"/>
      <c r="D446" s="6"/>
      <c r="E446" s="6"/>
    </row>
    <row r="447" spans="2:5" s="1" customFormat="1" x14ac:dyDescent="0.25">
      <c r="B447" s="5"/>
      <c r="C447" s="6"/>
      <c r="D447" s="6"/>
      <c r="E447" s="6"/>
    </row>
    <row r="448" spans="2:5" s="1" customFormat="1" x14ac:dyDescent="0.25">
      <c r="B448" s="5"/>
      <c r="C448" s="6"/>
      <c r="D448" s="6"/>
      <c r="E448" s="6"/>
    </row>
    <row r="449" spans="2:5" x14ac:dyDescent="0.25">
      <c r="B449" s="5"/>
      <c r="C449" s="6"/>
      <c r="D449" s="6"/>
      <c r="E449" s="6"/>
    </row>
    <row r="450" spans="2:5" x14ac:dyDescent="0.25">
      <c r="B450" s="5"/>
      <c r="C450" s="6"/>
      <c r="D450" s="6"/>
      <c r="E450" s="6"/>
    </row>
    <row r="451" spans="2:5" x14ac:dyDescent="0.25">
      <c r="B451" s="5"/>
      <c r="C451" s="6"/>
      <c r="D451" s="6"/>
      <c r="E451" s="6"/>
    </row>
    <row r="452" spans="2:5" x14ac:dyDescent="0.25">
      <c r="B452" s="5"/>
      <c r="C452" s="6"/>
      <c r="D452" s="6"/>
      <c r="E452" s="6"/>
    </row>
    <row r="453" spans="2:5" x14ac:dyDescent="0.25">
      <c r="B453" s="5"/>
      <c r="C453" s="6"/>
      <c r="D453" s="6"/>
      <c r="E453" s="6"/>
    </row>
    <row r="454" spans="2:5" x14ac:dyDescent="0.25">
      <c r="B454" s="5"/>
      <c r="C454" s="6"/>
      <c r="D454" s="6"/>
      <c r="E454" s="6"/>
    </row>
    <row r="455" spans="2:5" x14ac:dyDescent="0.25">
      <c r="B455" s="5"/>
      <c r="C455" s="6"/>
      <c r="D455" s="6"/>
      <c r="E455" s="6"/>
    </row>
    <row r="456" spans="2:5" x14ac:dyDescent="0.25">
      <c r="B456" s="5"/>
      <c r="C456" s="6"/>
      <c r="D456" s="6"/>
      <c r="E456" s="6"/>
    </row>
    <row r="457" spans="2:5" x14ac:dyDescent="0.25">
      <c r="B457" s="5"/>
      <c r="C457" s="6"/>
      <c r="D457" s="6"/>
      <c r="E457" s="6"/>
    </row>
    <row r="458" spans="2:5" x14ac:dyDescent="0.25">
      <c r="B458" s="5"/>
      <c r="C458" s="6"/>
      <c r="D458" s="6"/>
      <c r="E458" s="6"/>
    </row>
    <row r="459" spans="2:5" x14ac:dyDescent="0.25">
      <c r="B459" s="5"/>
      <c r="C459" s="6"/>
      <c r="D459" s="6"/>
      <c r="E459" s="6"/>
    </row>
    <row r="460" spans="2:5" x14ac:dyDescent="0.25">
      <c r="B460" s="5"/>
      <c r="C460" s="6"/>
      <c r="D460" s="6"/>
      <c r="E460" s="6"/>
    </row>
    <row r="463" spans="2:5" x14ac:dyDescent="0.25">
      <c r="B463" s="5"/>
      <c r="C463" s="6"/>
      <c r="D463" s="6"/>
      <c r="E463" s="6"/>
    </row>
    <row r="464" spans="2:5" x14ac:dyDescent="0.25">
      <c r="B464" s="5"/>
      <c r="C464" s="6"/>
      <c r="D464" s="6"/>
      <c r="E464" s="6"/>
    </row>
    <row r="465" spans="2:5" x14ac:dyDescent="0.25">
      <c r="B465" s="5"/>
      <c r="C465" s="6"/>
      <c r="D465" s="6"/>
      <c r="E465" s="6"/>
    </row>
    <row r="466" spans="2:5" x14ac:dyDescent="0.25">
      <c r="B466" s="5"/>
      <c r="C466" s="6"/>
      <c r="D466" s="6"/>
      <c r="E466" s="6"/>
    </row>
    <row r="467" spans="2:5" x14ac:dyDescent="0.25">
      <c r="B467" s="5"/>
      <c r="C467" s="6"/>
      <c r="D467" s="6"/>
      <c r="E467" s="6"/>
    </row>
    <row r="468" spans="2:5" x14ac:dyDescent="0.25">
      <c r="B468" s="5"/>
      <c r="C468" s="6"/>
      <c r="D468" s="6"/>
      <c r="E468" s="6"/>
    </row>
    <row r="469" spans="2:5" x14ac:dyDescent="0.25">
      <c r="B469" s="5"/>
      <c r="C469" s="6"/>
      <c r="D469" s="6"/>
      <c r="E469" s="6"/>
    </row>
    <row r="470" spans="2:5" x14ac:dyDescent="0.25">
      <c r="B470" s="5"/>
      <c r="C470" s="6"/>
      <c r="D470" s="6"/>
      <c r="E470" s="6"/>
    </row>
  </sheetData>
  <mergeCells count="4">
    <mergeCell ref="A1:E1"/>
    <mergeCell ref="A3:E3"/>
    <mergeCell ref="A5:E5"/>
    <mergeCell ref="A37:E46"/>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A255F-D5A1-4540-B2EE-5144994585D7}">
  <sheetPr>
    <pageSetUpPr fitToPage="1"/>
  </sheetPr>
  <dimension ref="B2:BM1290"/>
  <sheetViews>
    <sheetView showGridLines="0" topLeftCell="A1279" workbookViewId="0">
      <selection activeCell="I1289" sqref="I153:I1289"/>
    </sheetView>
  </sheetViews>
  <sheetFormatPr defaultRowHeight="10.199999999999999" x14ac:dyDescent="0.2"/>
  <cols>
    <col min="1" max="1" width="8.28515625" style="71" customWidth="1"/>
    <col min="2" max="2" width="1.7109375" style="71" customWidth="1"/>
    <col min="3" max="3" width="4.140625" style="71" customWidth="1"/>
    <col min="4" max="4" width="4.28515625" style="71" customWidth="1"/>
    <col min="5" max="5" width="17.140625" style="71" customWidth="1"/>
    <col min="6" max="6" width="50.85546875" style="71" customWidth="1"/>
    <col min="7" max="7" width="7" style="71" customWidth="1"/>
    <col min="8" max="8" width="11.42578125" style="71" customWidth="1"/>
    <col min="9" max="10" width="20.140625" style="71" customWidth="1"/>
    <col min="11" max="11" width="20.140625" style="71" hidden="1" customWidth="1"/>
    <col min="12" max="12" width="9.28515625" style="71" customWidth="1"/>
    <col min="13" max="13" width="10.85546875" style="71" hidden="1" customWidth="1"/>
    <col min="14" max="14" width="9.140625" style="71"/>
    <col min="15" max="20" width="14.140625" style="71" hidden="1" customWidth="1"/>
    <col min="21" max="21" width="16.28515625" style="71" hidden="1" customWidth="1"/>
    <col min="22" max="22" width="12.28515625" style="71" customWidth="1"/>
    <col min="23" max="23" width="16.28515625" style="71" customWidth="1"/>
    <col min="24" max="24" width="12.28515625" style="71" customWidth="1"/>
    <col min="25" max="25" width="15" style="71" customWidth="1"/>
    <col min="26" max="26" width="11" style="71" customWidth="1"/>
    <col min="27" max="27" width="15" style="71" customWidth="1"/>
    <col min="28" max="28" width="16.28515625" style="71" customWidth="1"/>
    <col min="29" max="29" width="11" style="71" customWidth="1"/>
    <col min="30" max="30" width="15" style="71" customWidth="1"/>
    <col min="31" max="31" width="16.28515625" style="71" customWidth="1"/>
    <col min="32" max="16384" width="9.140625" style="71"/>
  </cols>
  <sheetData>
    <row r="2" spans="2:46" ht="36.9" customHeight="1" x14ac:dyDescent="0.2">
      <c r="L2" s="220" t="s">
        <v>2</v>
      </c>
      <c r="M2" s="221"/>
      <c r="N2" s="221"/>
      <c r="O2" s="221"/>
      <c r="P2" s="221"/>
      <c r="Q2" s="221"/>
      <c r="R2" s="221"/>
      <c r="S2" s="221"/>
      <c r="T2" s="221"/>
      <c r="U2" s="221"/>
      <c r="V2" s="221"/>
      <c r="AT2" s="72" t="s">
        <v>1849</v>
      </c>
    </row>
    <row r="3" spans="2:46" ht="6.9" customHeight="1" x14ac:dyDescent="0.2">
      <c r="B3" s="73"/>
      <c r="C3" s="74"/>
      <c r="D3" s="74"/>
      <c r="E3" s="74"/>
      <c r="F3" s="74"/>
      <c r="G3" s="74"/>
      <c r="H3" s="74"/>
      <c r="I3" s="74"/>
      <c r="J3" s="74"/>
      <c r="K3" s="74"/>
      <c r="L3" s="75"/>
      <c r="AT3" s="72" t="s">
        <v>37</v>
      </c>
    </row>
    <row r="4" spans="2:46" ht="24.9" customHeight="1" x14ac:dyDescent="0.2">
      <c r="B4" s="75"/>
      <c r="D4" s="76" t="s">
        <v>1850</v>
      </c>
      <c r="L4" s="75"/>
      <c r="M4" s="77" t="s">
        <v>5</v>
      </c>
      <c r="AT4" s="72" t="s">
        <v>1</v>
      </c>
    </row>
    <row r="5" spans="2:46" ht="6.9" customHeight="1" x14ac:dyDescent="0.2">
      <c r="B5" s="75"/>
      <c r="L5" s="75"/>
    </row>
    <row r="6" spans="2:46" ht="12" customHeight="1" x14ac:dyDescent="0.2">
      <c r="B6" s="75"/>
      <c r="D6" s="78" t="s">
        <v>6</v>
      </c>
      <c r="L6" s="75"/>
    </row>
    <row r="7" spans="2:46" ht="16.5" customHeight="1" x14ac:dyDescent="0.2">
      <c r="B7" s="75"/>
      <c r="E7" s="218" t="s">
        <v>7</v>
      </c>
      <c r="F7" s="219"/>
      <c r="G7" s="219"/>
      <c r="H7" s="219"/>
      <c r="L7" s="75"/>
    </row>
    <row r="8" spans="2:46" s="79" customFormat="1" ht="12" customHeight="1" x14ac:dyDescent="0.3">
      <c r="B8" s="80"/>
      <c r="D8" s="78" t="s">
        <v>38</v>
      </c>
      <c r="L8" s="80"/>
    </row>
    <row r="9" spans="2:46" s="79" customFormat="1" ht="36.9" customHeight="1" x14ac:dyDescent="0.3">
      <c r="B9" s="80"/>
      <c r="E9" s="216" t="s">
        <v>39</v>
      </c>
      <c r="F9" s="217"/>
      <c r="G9" s="217"/>
      <c r="H9" s="217"/>
      <c r="L9" s="80"/>
    </row>
    <row r="10" spans="2:46" s="79" customFormat="1" x14ac:dyDescent="0.3">
      <c r="B10" s="80"/>
      <c r="L10" s="80"/>
    </row>
    <row r="11" spans="2:46" s="79" customFormat="1" ht="12" customHeight="1" x14ac:dyDescent="0.3">
      <c r="B11" s="80"/>
      <c r="D11" s="78" t="s">
        <v>8</v>
      </c>
      <c r="F11" s="81" t="s">
        <v>0</v>
      </c>
      <c r="I11" s="78" t="s">
        <v>9</v>
      </c>
      <c r="J11" s="81" t="s">
        <v>0</v>
      </c>
      <c r="L11" s="80"/>
    </row>
    <row r="12" spans="2:46" s="79" customFormat="1" ht="12" customHeight="1" x14ac:dyDescent="0.3">
      <c r="B12" s="80"/>
      <c r="D12" s="78" t="s">
        <v>10</v>
      </c>
      <c r="F12" s="81" t="s">
        <v>11</v>
      </c>
      <c r="I12" s="78" t="s">
        <v>12</v>
      </c>
      <c r="J12" s="82" t="str">
        <f>'[14]Rekapitulace stavby'!AN8</f>
        <v>1. 3. 2019</v>
      </c>
      <c r="L12" s="80"/>
    </row>
    <row r="13" spans="2:46" s="79" customFormat="1" ht="10.8" customHeight="1" x14ac:dyDescent="0.3">
      <c r="B13" s="80"/>
      <c r="L13" s="80"/>
    </row>
    <row r="14" spans="2:46" s="79" customFormat="1" ht="12" customHeight="1" x14ac:dyDescent="0.3">
      <c r="B14" s="80"/>
      <c r="D14" s="78" t="s">
        <v>13</v>
      </c>
      <c r="I14" s="78" t="s">
        <v>14</v>
      </c>
      <c r="J14" s="81" t="str">
        <f>IF('[14]Rekapitulace stavby'!AN10="","",'[14]Rekapitulace stavby'!AN10)</f>
        <v/>
      </c>
      <c r="L14" s="80"/>
    </row>
    <row r="15" spans="2:46" s="79" customFormat="1" ht="18" customHeight="1" x14ac:dyDescent="0.3">
      <c r="B15" s="80"/>
      <c r="E15" s="81" t="str">
        <f>IF('[14]Rekapitulace stavby'!E11="","",'[14]Rekapitulace stavby'!E11)</f>
        <v xml:space="preserve"> </v>
      </c>
      <c r="I15" s="78" t="s">
        <v>15</v>
      </c>
      <c r="J15" s="81" t="str">
        <f>IF('[14]Rekapitulace stavby'!AN11="","",'[14]Rekapitulace stavby'!AN11)</f>
        <v/>
      </c>
      <c r="L15" s="80"/>
    </row>
    <row r="16" spans="2:46" s="79" customFormat="1" ht="6.9" customHeight="1" x14ac:dyDescent="0.3">
      <c r="B16" s="80"/>
      <c r="L16" s="80"/>
    </row>
    <row r="17" spans="2:12" s="79" customFormat="1" ht="12" customHeight="1" x14ac:dyDescent="0.3">
      <c r="B17" s="80"/>
      <c r="D17" s="78" t="s">
        <v>1851</v>
      </c>
      <c r="I17" s="78" t="s">
        <v>14</v>
      </c>
      <c r="J17" s="81" t="str">
        <f>'[14]Rekapitulace stavby'!AN13</f>
        <v/>
      </c>
      <c r="L17" s="80"/>
    </row>
    <row r="18" spans="2:12" s="79" customFormat="1" ht="18" customHeight="1" x14ac:dyDescent="0.3">
      <c r="B18" s="80"/>
      <c r="E18" s="222" t="str">
        <f>'[14]Rekapitulace stavby'!E14</f>
        <v xml:space="preserve"> </v>
      </c>
      <c r="F18" s="222"/>
      <c r="G18" s="222"/>
      <c r="H18" s="222"/>
      <c r="I18" s="78" t="s">
        <v>15</v>
      </c>
      <c r="J18" s="81" t="str">
        <f>'[14]Rekapitulace stavby'!AN14</f>
        <v/>
      </c>
      <c r="L18" s="80"/>
    </row>
    <row r="19" spans="2:12" s="79" customFormat="1" ht="6.9" customHeight="1" x14ac:dyDescent="0.3">
      <c r="B19" s="80"/>
      <c r="L19" s="80"/>
    </row>
    <row r="20" spans="2:12" s="79" customFormat="1" ht="12" customHeight="1" x14ac:dyDescent="0.3">
      <c r="B20" s="80"/>
      <c r="D20" s="78" t="s">
        <v>16</v>
      </c>
      <c r="I20" s="78" t="s">
        <v>14</v>
      </c>
      <c r="J20" s="81" t="str">
        <f>IF('[14]Rekapitulace stavby'!AN16="","",'[14]Rekapitulace stavby'!AN16)</f>
        <v/>
      </c>
      <c r="L20" s="80"/>
    </row>
    <row r="21" spans="2:12" s="79" customFormat="1" ht="18" customHeight="1" x14ac:dyDescent="0.3">
      <c r="B21" s="80"/>
      <c r="E21" s="81" t="str">
        <f>IF('[14]Rekapitulace stavby'!E17="","",'[14]Rekapitulace stavby'!E17)</f>
        <v xml:space="preserve"> </v>
      </c>
      <c r="I21" s="78" t="s">
        <v>15</v>
      </c>
      <c r="J21" s="81" t="str">
        <f>IF('[14]Rekapitulace stavby'!AN17="","",'[14]Rekapitulace stavby'!AN17)</f>
        <v/>
      </c>
      <c r="L21" s="80"/>
    </row>
    <row r="22" spans="2:12" s="79" customFormat="1" ht="6.9" customHeight="1" x14ac:dyDescent="0.3">
      <c r="B22" s="80"/>
      <c r="L22" s="80"/>
    </row>
    <row r="23" spans="2:12" s="79" customFormat="1" ht="12" customHeight="1" x14ac:dyDescent="0.3">
      <c r="B23" s="80"/>
      <c r="D23" s="78" t="s">
        <v>1852</v>
      </c>
      <c r="I23" s="78" t="s">
        <v>14</v>
      </c>
      <c r="J23" s="81" t="str">
        <f>IF('[14]Rekapitulace stavby'!AN19="","",'[14]Rekapitulace stavby'!AN19)</f>
        <v/>
      </c>
      <c r="L23" s="80"/>
    </row>
    <row r="24" spans="2:12" s="79" customFormat="1" ht="18" customHeight="1" x14ac:dyDescent="0.3">
      <c r="B24" s="80"/>
      <c r="E24" s="81" t="str">
        <f>IF('[14]Rekapitulace stavby'!E20="","",'[14]Rekapitulace stavby'!E20)</f>
        <v xml:space="preserve"> </v>
      </c>
      <c r="I24" s="78" t="s">
        <v>15</v>
      </c>
      <c r="J24" s="81" t="str">
        <f>IF('[14]Rekapitulace stavby'!AN20="","",'[14]Rekapitulace stavby'!AN20)</f>
        <v/>
      </c>
      <c r="L24" s="80"/>
    </row>
    <row r="25" spans="2:12" s="79" customFormat="1" ht="6.9" customHeight="1" x14ac:dyDescent="0.3">
      <c r="B25" s="80"/>
      <c r="L25" s="80"/>
    </row>
    <row r="26" spans="2:12" s="79" customFormat="1" ht="12" customHeight="1" x14ac:dyDescent="0.3">
      <c r="B26" s="80"/>
      <c r="D26" s="78" t="s">
        <v>18</v>
      </c>
      <c r="L26" s="80"/>
    </row>
    <row r="27" spans="2:12" s="84" customFormat="1" ht="16.5" customHeight="1" x14ac:dyDescent="0.3">
      <c r="B27" s="83"/>
      <c r="E27" s="223" t="s">
        <v>0</v>
      </c>
      <c r="F27" s="223"/>
      <c r="G27" s="223"/>
      <c r="H27" s="223"/>
      <c r="L27" s="83"/>
    </row>
    <row r="28" spans="2:12" s="79" customFormat="1" ht="6.9" customHeight="1" x14ac:dyDescent="0.3">
      <c r="B28" s="80"/>
      <c r="L28" s="80"/>
    </row>
    <row r="29" spans="2:12" s="79" customFormat="1" ht="6.9" customHeight="1" x14ac:dyDescent="0.3">
      <c r="B29" s="80"/>
      <c r="D29" s="86"/>
      <c r="E29" s="86"/>
      <c r="F29" s="86"/>
      <c r="G29" s="86"/>
      <c r="H29" s="86"/>
      <c r="I29" s="86"/>
      <c r="J29" s="86"/>
      <c r="K29" s="86"/>
      <c r="L29" s="80"/>
    </row>
    <row r="30" spans="2:12" s="79" customFormat="1" ht="25.35" customHeight="1" x14ac:dyDescent="0.3">
      <c r="B30" s="80"/>
      <c r="D30" s="87" t="s">
        <v>19</v>
      </c>
      <c r="J30" s="88">
        <f>ROUND(J152, 2)</f>
        <v>0</v>
      </c>
      <c r="L30" s="80"/>
    </row>
    <row r="31" spans="2:12" s="79" customFormat="1" ht="6.9" customHeight="1" x14ac:dyDescent="0.3">
      <c r="B31" s="80"/>
      <c r="D31" s="86"/>
      <c r="E31" s="86"/>
      <c r="F31" s="86"/>
      <c r="G31" s="86"/>
      <c r="H31" s="86"/>
      <c r="I31" s="86"/>
      <c r="J31" s="86"/>
      <c r="K31" s="86"/>
      <c r="L31" s="80"/>
    </row>
    <row r="32" spans="2:12" s="79" customFormat="1" ht="14.4" customHeight="1" x14ac:dyDescent="0.3">
      <c r="B32" s="80"/>
      <c r="F32" s="89" t="s">
        <v>21</v>
      </c>
      <c r="I32" s="89" t="s">
        <v>20</v>
      </c>
      <c r="J32" s="89" t="s">
        <v>22</v>
      </c>
      <c r="L32" s="80"/>
    </row>
    <row r="33" spans="2:12" s="79" customFormat="1" ht="14.4" customHeight="1" x14ac:dyDescent="0.3">
      <c r="B33" s="80"/>
      <c r="D33" s="90" t="s">
        <v>23</v>
      </c>
      <c r="E33" s="78" t="s">
        <v>24</v>
      </c>
      <c r="F33" s="91">
        <f>ROUND((SUM(BE152:BE1289)),  2)</f>
        <v>0</v>
      </c>
      <c r="I33" s="92">
        <v>0.21</v>
      </c>
      <c r="J33" s="91">
        <f>ROUND(((SUM(BE152:BE1289))*I33),  2)</f>
        <v>0</v>
      </c>
      <c r="L33" s="80"/>
    </row>
    <row r="34" spans="2:12" s="79" customFormat="1" ht="14.4" customHeight="1" x14ac:dyDescent="0.3">
      <c r="B34" s="80"/>
      <c r="E34" s="78" t="s">
        <v>25</v>
      </c>
      <c r="F34" s="91">
        <f>ROUND((SUM(BF152:BF1289)),  2)</f>
        <v>0</v>
      </c>
      <c r="I34" s="92">
        <v>0.15</v>
      </c>
      <c r="J34" s="91">
        <f>ROUND(((SUM(BF152:BF1289))*I34),  2)</f>
        <v>0</v>
      </c>
      <c r="L34" s="80"/>
    </row>
    <row r="35" spans="2:12" s="79" customFormat="1" ht="14.4" hidden="1" customHeight="1" x14ac:dyDescent="0.3">
      <c r="B35" s="80"/>
      <c r="E35" s="78" t="s">
        <v>26</v>
      </c>
      <c r="F35" s="91">
        <f>ROUND((SUM(BG152:BG1289)),  2)</f>
        <v>0</v>
      </c>
      <c r="I35" s="92">
        <v>0.21</v>
      </c>
      <c r="J35" s="91">
        <f>0</f>
        <v>0</v>
      </c>
      <c r="L35" s="80"/>
    </row>
    <row r="36" spans="2:12" s="79" customFormat="1" ht="14.4" hidden="1" customHeight="1" x14ac:dyDescent="0.3">
      <c r="B36" s="80"/>
      <c r="E36" s="78" t="s">
        <v>27</v>
      </c>
      <c r="F36" s="91">
        <f>ROUND((SUM(BH152:BH1289)),  2)</f>
        <v>0</v>
      </c>
      <c r="I36" s="92">
        <v>0.15</v>
      </c>
      <c r="J36" s="91">
        <f>0</f>
        <v>0</v>
      </c>
      <c r="L36" s="80"/>
    </row>
    <row r="37" spans="2:12" s="79" customFormat="1" ht="14.4" hidden="1" customHeight="1" x14ac:dyDescent="0.3">
      <c r="B37" s="80"/>
      <c r="E37" s="78" t="s">
        <v>28</v>
      </c>
      <c r="F37" s="91">
        <f>ROUND((SUM(BI152:BI1289)),  2)</f>
        <v>0</v>
      </c>
      <c r="I37" s="92">
        <v>0</v>
      </c>
      <c r="J37" s="91">
        <f>0</f>
        <v>0</v>
      </c>
      <c r="L37" s="80"/>
    </row>
    <row r="38" spans="2:12" s="79" customFormat="1" ht="6.9" customHeight="1" x14ac:dyDescent="0.3">
      <c r="B38" s="80"/>
      <c r="L38" s="80"/>
    </row>
    <row r="39" spans="2:12" s="79" customFormat="1" ht="25.35" customHeight="1" x14ac:dyDescent="0.3">
      <c r="B39" s="80"/>
      <c r="C39" s="93"/>
      <c r="D39" s="94" t="s">
        <v>29</v>
      </c>
      <c r="E39" s="95"/>
      <c r="F39" s="95"/>
      <c r="G39" s="96" t="s">
        <v>30</v>
      </c>
      <c r="H39" s="97" t="s">
        <v>31</v>
      </c>
      <c r="I39" s="95"/>
      <c r="J39" s="98">
        <f>SUM(J30:J37)</f>
        <v>0</v>
      </c>
      <c r="K39" s="99"/>
      <c r="L39" s="80"/>
    </row>
    <row r="40" spans="2:12" s="79" customFormat="1" ht="14.4" customHeight="1" x14ac:dyDescent="0.3">
      <c r="B40" s="80"/>
      <c r="L40" s="80"/>
    </row>
    <row r="41" spans="2:12" ht="14.4" customHeight="1" x14ac:dyDescent="0.2">
      <c r="B41" s="75"/>
      <c r="L41" s="75"/>
    </row>
    <row r="42" spans="2:12" ht="14.4" customHeight="1" x14ac:dyDescent="0.2">
      <c r="B42" s="75"/>
      <c r="L42" s="75"/>
    </row>
    <row r="43" spans="2:12" ht="14.4" customHeight="1" x14ac:dyDescent="0.2">
      <c r="B43" s="75"/>
      <c r="L43" s="75"/>
    </row>
    <row r="44" spans="2:12" ht="14.4" customHeight="1" x14ac:dyDescent="0.2">
      <c r="B44" s="75"/>
      <c r="L44" s="75"/>
    </row>
    <row r="45" spans="2:12" ht="14.4" customHeight="1" x14ac:dyDescent="0.2">
      <c r="B45" s="75"/>
      <c r="L45" s="75"/>
    </row>
    <row r="46" spans="2:12" ht="14.4" customHeight="1" x14ac:dyDescent="0.2">
      <c r="B46" s="75"/>
      <c r="L46" s="75"/>
    </row>
    <row r="47" spans="2:12" ht="14.4" customHeight="1" x14ac:dyDescent="0.2">
      <c r="B47" s="75"/>
      <c r="L47" s="75"/>
    </row>
    <row r="48" spans="2:12" ht="14.4" customHeight="1" x14ac:dyDescent="0.2">
      <c r="B48" s="75"/>
      <c r="L48" s="75"/>
    </row>
    <row r="49" spans="2:12" ht="14.4" customHeight="1" x14ac:dyDescent="0.2">
      <c r="B49" s="75"/>
      <c r="L49" s="75"/>
    </row>
    <row r="50" spans="2:12" s="79" customFormat="1" ht="14.4" customHeight="1" x14ac:dyDescent="0.3">
      <c r="B50" s="80"/>
      <c r="D50" s="100" t="s">
        <v>1853</v>
      </c>
      <c r="E50" s="101"/>
      <c r="F50" s="101"/>
      <c r="G50" s="100" t="s">
        <v>1854</v>
      </c>
      <c r="H50" s="101"/>
      <c r="I50" s="101"/>
      <c r="J50" s="101"/>
      <c r="K50" s="101"/>
      <c r="L50" s="80"/>
    </row>
    <row r="51" spans="2:12" x14ac:dyDescent="0.2">
      <c r="B51" s="75"/>
      <c r="L51" s="75"/>
    </row>
    <row r="52" spans="2:12" x14ac:dyDescent="0.2">
      <c r="B52" s="75"/>
      <c r="L52" s="75"/>
    </row>
    <row r="53" spans="2:12" x14ac:dyDescent="0.2">
      <c r="B53" s="75"/>
      <c r="L53" s="75"/>
    </row>
    <row r="54" spans="2:12" x14ac:dyDescent="0.2">
      <c r="B54" s="75"/>
      <c r="L54" s="75"/>
    </row>
    <row r="55" spans="2:12" x14ac:dyDescent="0.2">
      <c r="B55" s="75"/>
      <c r="L55" s="75"/>
    </row>
    <row r="56" spans="2:12" x14ac:dyDescent="0.2">
      <c r="B56" s="75"/>
      <c r="L56" s="75"/>
    </row>
    <row r="57" spans="2:12" x14ac:dyDescent="0.2">
      <c r="B57" s="75"/>
      <c r="L57" s="75"/>
    </row>
    <row r="58" spans="2:12" x14ac:dyDescent="0.2">
      <c r="B58" s="75"/>
      <c r="L58" s="75"/>
    </row>
    <row r="59" spans="2:12" x14ac:dyDescent="0.2">
      <c r="B59" s="75"/>
      <c r="L59" s="75"/>
    </row>
    <row r="60" spans="2:12" x14ac:dyDescent="0.2">
      <c r="B60" s="75"/>
      <c r="L60" s="75"/>
    </row>
    <row r="61" spans="2:12" s="79" customFormat="1" ht="13.2" x14ac:dyDescent="0.3">
      <c r="B61" s="80"/>
      <c r="D61" s="102" t="s">
        <v>1855</v>
      </c>
      <c r="E61" s="103"/>
      <c r="F61" s="104" t="s">
        <v>1856</v>
      </c>
      <c r="G61" s="102" t="s">
        <v>1855</v>
      </c>
      <c r="H61" s="103"/>
      <c r="I61" s="103"/>
      <c r="J61" s="105" t="s">
        <v>1856</v>
      </c>
      <c r="K61" s="103"/>
      <c r="L61" s="80"/>
    </row>
    <row r="62" spans="2:12" x14ac:dyDescent="0.2">
      <c r="B62" s="75"/>
      <c r="L62" s="75"/>
    </row>
    <row r="63" spans="2:12" x14ac:dyDescent="0.2">
      <c r="B63" s="75"/>
      <c r="L63" s="75"/>
    </row>
    <row r="64" spans="2:12" x14ac:dyDescent="0.2">
      <c r="B64" s="75"/>
      <c r="L64" s="75"/>
    </row>
    <row r="65" spans="2:12" s="79" customFormat="1" ht="13.2" x14ac:dyDescent="0.3">
      <c r="B65" s="80"/>
      <c r="D65" s="100" t="s">
        <v>1857</v>
      </c>
      <c r="E65" s="101"/>
      <c r="F65" s="101"/>
      <c r="G65" s="100" t="s">
        <v>1858</v>
      </c>
      <c r="H65" s="101"/>
      <c r="I65" s="101"/>
      <c r="J65" s="101"/>
      <c r="K65" s="101"/>
      <c r="L65" s="80"/>
    </row>
    <row r="66" spans="2:12" x14ac:dyDescent="0.2">
      <c r="B66" s="75"/>
      <c r="L66" s="75"/>
    </row>
    <row r="67" spans="2:12" x14ac:dyDescent="0.2">
      <c r="B67" s="75"/>
      <c r="L67" s="75"/>
    </row>
    <row r="68" spans="2:12" x14ac:dyDescent="0.2">
      <c r="B68" s="75"/>
      <c r="L68" s="75"/>
    </row>
    <row r="69" spans="2:12" x14ac:dyDescent="0.2">
      <c r="B69" s="75"/>
      <c r="L69" s="75"/>
    </row>
    <row r="70" spans="2:12" x14ac:dyDescent="0.2">
      <c r="B70" s="75"/>
      <c r="L70" s="75"/>
    </row>
    <row r="71" spans="2:12" x14ac:dyDescent="0.2">
      <c r="B71" s="75"/>
      <c r="L71" s="75"/>
    </row>
    <row r="72" spans="2:12" x14ac:dyDescent="0.2">
      <c r="B72" s="75"/>
      <c r="L72" s="75"/>
    </row>
    <row r="73" spans="2:12" x14ac:dyDescent="0.2">
      <c r="B73" s="75"/>
      <c r="L73" s="75"/>
    </row>
    <row r="74" spans="2:12" x14ac:dyDescent="0.2">
      <c r="B74" s="75"/>
      <c r="L74" s="75"/>
    </row>
    <row r="75" spans="2:12" x14ac:dyDescent="0.2">
      <c r="B75" s="75"/>
      <c r="L75" s="75"/>
    </row>
    <row r="76" spans="2:12" s="79" customFormat="1" ht="13.2" x14ac:dyDescent="0.3">
      <c r="B76" s="80"/>
      <c r="D76" s="102" t="s">
        <v>1855</v>
      </c>
      <c r="E76" s="103"/>
      <c r="F76" s="104" t="s">
        <v>1856</v>
      </c>
      <c r="G76" s="102" t="s">
        <v>1855</v>
      </c>
      <c r="H76" s="103"/>
      <c r="I76" s="103"/>
      <c r="J76" s="105" t="s">
        <v>1856</v>
      </c>
      <c r="K76" s="103"/>
      <c r="L76" s="80"/>
    </row>
    <row r="77" spans="2:12" s="79" customFormat="1" ht="14.4" customHeight="1" x14ac:dyDescent="0.3">
      <c r="B77" s="106"/>
      <c r="C77" s="107"/>
      <c r="D77" s="107"/>
      <c r="E77" s="107"/>
      <c r="F77" s="107"/>
      <c r="G77" s="107"/>
      <c r="H77" s="107"/>
      <c r="I77" s="107"/>
      <c r="J77" s="107"/>
      <c r="K77" s="107"/>
      <c r="L77" s="80"/>
    </row>
    <row r="81" spans="2:47" s="79" customFormat="1" ht="6.9" customHeight="1" x14ac:dyDescent="0.3">
      <c r="B81" s="108"/>
      <c r="C81" s="109"/>
      <c r="D81" s="109"/>
      <c r="E81" s="109"/>
      <c r="F81" s="109"/>
      <c r="G81" s="109"/>
      <c r="H81" s="109"/>
      <c r="I81" s="109"/>
      <c r="J81" s="109"/>
      <c r="K81" s="109"/>
      <c r="L81" s="80"/>
    </row>
    <row r="82" spans="2:47" s="79" customFormat="1" ht="24.9" customHeight="1" x14ac:dyDescent="0.3">
      <c r="B82" s="80"/>
      <c r="C82" s="76" t="s">
        <v>40</v>
      </c>
      <c r="L82" s="80"/>
    </row>
    <row r="83" spans="2:47" s="79" customFormat="1" ht="6.9" customHeight="1" x14ac:dyDescent="0.3">
      <c r="B83" s="80"/>
      <c r="L83" s="80"/>
    </row>
    <row r="84" spans="2:47" s="79" customFormat="1" ht="12" customHeight="1" x14ac:dyDescent="0.3">
      <c r="B84" s="80"/>
      <c r="C84" s="78" t="s">
        <v>6</v>
      </c>
      <c r="L84" s="80"/>
    </row>
    <row r="85" spans="2:47" s="79" customFormat="1" ht="16.5" customHeight="1" x14ac:dyDescent="0.3">
      <c r="B85" s="80"/>
      <c r="E85" s="218" t="str">
        <f>E7</f>
        <v>Stavební úpravy BD Milín - blok Y, Školní č.p. 256 - 258</v>
      </c>
      <c r="F85" s="219"/>
      <c r="G85" s="219"/>
      <c r="H85" s="219"/>
      <c r="L85" s="80"/>
    </row>
    <row r="86" spans="2:47" s="79" customFormat="1" ht="12" customHeight="1" x14ac:dyDescent="0.3">
      <c r="B86" s="80"/>
      <c r="C86" s="78" t="s">
        <v>38</v>
      </c>
      <c r="L86" s="80"/>
    </row>
    <row r="87" spans="2:47" s="79" customFormat="1" ht="16.5" customHeight="1" x14ac:dyDescent="0.3">
      <c r="B87" s="80"/>
      <c r="E87" s="216" t="str">
        <f>E9</f>
        <v>1 - Architektonicko stavební část</v>
      </c>
      <c r="F87" s="217"/>
      <c r="G87" s="217"/>
      <c r="H87" s="217"/>
      <c r="L87" s="80"/>
    </row>
    <row r="88" spans="2:47" s="79" customFormat="1" ht="6.9" customHeight="1" x14ac:dyDescent="0.3">
      <c r="B88" s="80"/>
      <c r="L88" s="80"/>
    </row>
    <row r="89" spans="2:47" s="79" customFormat="1" ht="12" customHeight="1" x14ac:dyDescent="0.3">
      <c r="B89" s="80"/>
      <c r="C89" s="78" t="s">
        <v>10</v>
      </c>
      <c r="F89" s="81" t="str">
        <f>F12</f>
        <v xml:space="preserve"> </v>
      </c>
      <c r="I89" s="78" t="s">
        <v>12</v>
      </c>
      <c r="J89" s="82" t="str">
        <f>IF(J12="","",J12)</f>
        <v>1. 3. 2019</v>
      </c>
      <c r="L89" s="80"/>
    </row>
    <row r="90" spans="2:47" s="79" customFormat="1" ht="6.9" customHeight="1" x14ac:dyDescent="0.3">
      <c r="B90" s="80"/>
      <c r="L90" s="80"/>
    </row>
    <row r="91" spans="2:47" s="79" customFormat="1" ht="15.15" customHeight="1" x14ac:dyDescent="0.3">
      <c r="B91" s="80"/>
      <c r="C91" s="78" t="s">
        <v>13</v>
      </c>
      <c r="F91" s="81" t="str">
        <f>E15</f>
        <v xml:space="preserve"> </v>
      </c>
      <c r="I91" s="78" t="s">
        <v>16</v>
      </c>
      <c r="J91" s="85" t="str">
        <f>E21</f>
        <v xml:space="preserve"> </v>
      </c>
      <c r="L91" s="80"/>
    </row>
    <row r="92" spans="2:47" s="79" customFormat="1" ht="15.15" customHeight="1" x14ac:dyDescent="0.3">
      <c r="B92" s="80"/>
      <c r="C92" s="78" t="s">
        <v>1851</v>
      </c>
      <c r="F92" s="81" t="str">
        <f>IF(E18="","",E18)</f>
        <v xml:space="preserve"> </v>
      </c>
      <c r="I92" s="78" t="s">
        <v>1852</v>
      </c>
      <c r="J92" s="85" t="str">
        <f>E24</f>
        <v xml:space="preserve"> </v>
      </c>
      <c r="L92" s="80"/>
    </row>
    <row r="93" spans="2:47" s="79" customFormat="1" ht="10.35" customHeight="1" x14ac:dyDescent="0.3">
      <c r="B93" s="80"/>
      <c r="L93" s="80"/>
    </row>
    <row r="94" spans="2:47" s="79" customFormat="1" ht="29.25" customHeight="1" x14ac:dyDescent="0.3">
      <c r="B94" s="80"/>
      <c r="C94" s="110" t="s">
        <v>41</v>
      </c>
      <c r="D94" s="93"/>
      <c r="E94" s="93"/>
      <c r="F94" s="93"/>
      <c r="G94" s="93"/>
      <c r="H94" s="93"/>
      <c r="I94" s="93"/>
      <c r="J94" s="111" t="s">
        <v>42</v>
      </c>
      <c r="K94" s="93"/>
      <c r="L94" s="80"/>
    </row>
    <row r="95" spans="2:47" s="79" customFormat="1" ht="10.35" customHeight="1" x14ac:dyDescent="0.3">
      <c r="B95" s="80"/>
      <c r="L95" s="80"/>
    </row>
    <row r="96" spans="2:47" s="79" customFormat="1" ht="22.8" customHeight="1" x14ac:dyDescent="0.3">
      <c r="B96" s="80"/>
      <c r="C96" s="112" t="s">
        <v>1859</v>
      </c>
      <c r="J96" s="88">
        <f>J152</f>
        <v>0</v>
      </c>
      <c r="L96" s="80"/>
      <c r="AU96" s="72" t="s">
        <v>44</v>
      </c>
    </row>
    <row r="97" spans="2:12" s="114" customFormat="1" ht="24.9" customHeight="1" x14ac:dyDescent="0.3">
      <c r="B97" s="113"/>
      <c r="D97" s="115" t="s">
        <v>45</v>
      </c>
      <c r="E97" s="116"/>
      <c r="F97" s="116"/>
      <c r="G97" s="116"/>
      <c r="H97" s="116"/>
      <c r="I97" s="116"/>
      <c r="J97" s="117">
        <f>J153</f>
        <v>0</v>
      </c>
      <c r="L97" s="113"/>
    </row>
    <row r="98" spans="2:12" s="119" customFormat="1" ht="19.95" customHeight="1" x14ac:dyDescent="0.3">
      <c r="B98" s="118"/>
      <c r="D98" s="120" t="s">
        <v>46</v>
      </c>
      <c r="E98" s="121"/>
      <c r="F98" s="121"/>
      <c r="G98" s="121"/>
      <c r="H98" s="121"/>
      <c r="I98" s="121"/>
      <c r="J98" s="122">
        <f>J154</f>
        <v>0</v>
      </c>
      <c r="L98" s="118"/>
    </row>
    <row r="99" spans="2:12" s="119" customFormat="1" ht="19.95" customHeight="1" x14ac:dyDescent="0.3">
      <c r="B99" s="118"/>
      <c r="D99" s="120" t="s">
        <v>47</v>
      </c>
      <c r="E99" s="121"/>
      <c r="F99" s="121"/>
      <c r="G99" s="121"/>
      <c r="H99" s="121"/>
      <c r="I99" s="121"/>
      <c r="J99" s="122">
        <f>J218</f>
        <v>0</v>
      </c>
      <c r="L99" s="118"/>
    </row>
    <row r="100" spans="2:12" s="119" customFormat="1" ht="19.95" customHeight="1" x14ac:dyDescent="0.3">
      <c r="B100" s="118"/>
      <c r="D100" s="120" t="s">
        <v>48</v>
      </c>
      <c r="E100" s="121"/>
      <c r="F100" s="121"/>
      <c r="G100" s="121"/>
      <c r="H100" s="121"/>
      <c r="I100" s="121"/>
      <c r="J100" s="122">
        <f>J228</f>
        <v>0</v>
      </c>
      <c r="L100" s="118"/>
    </row>
    <row r="101" spans="2:12" s="119" customFormat="1" ht="19.95" customHeight="1" x14ac:dyDescent="0.3">
      <c r="B101" s="118"/>
      <c r="D101" s="120" t="s">
        <v>49</v>
      </c>
      <c r="E101" s="121"/>
      <c r="F101" s="121"/>
      <c r="G101" s="121"/>
      <c r="H101" s="121"/>
      <c r="I101" s="121"/>
      <c r="J101" s="122">
        <f>J234</f>
        <v>0</v>
      </c>
      <c r="L101" s="118"/>
    </row>
    <row r="102" spans="2:12" s="119" customFormat="1" ht="19.95" customHeight="1" x14ac:dyDescent="0.3">
      <c r="B102" s="118"/>
      <c r="D102" s="120" t="s">
        <v>50</v>
      </c>
      <c r="E102" s="121"/>
      <c r="F102" s="121"/>
      <c r="G102" s="121"/>
      <c r="H102" s="121"/>
      <c r="I102" s="121"/>
      <c r="J102" s="122">
        <f>J243</f>
        <v>0</v>
      </c>
      <c r="L102" s="118"/>
    </row>
    <row r="103" spans="2:12" s="119" customFormat="1" ht="19.95" customHeight="1" x14ac:dyDescent="0.3">
      <c r="B103" s="118"/>
      <c r="D103" s="120" t="s">
        <v>51</v>
      </c>
      <c r="E103" s="121"/>
      <c r="F103" s="121"/>
      <c r="G103" s="121"/>
      <c r="H103" s="121"/>
      <c r="I103" s="121"/>
      <c r="J103" s="122">
        <f>J291</f>
        <v>0</v>
      </c>
      <c r="L103" s="118"/>
    </row>
    <row r="104" spans="2:12" s="119" customFormat="1" ht="19.95" customHeight="1" x14ac:dyDescent="0.3">
      <c r="B104" s="118"/>
      <c r="D104" s="120" t="s">
        <v>52</v>
      </c>
      <c r="E104" s="121"/>
      <c r="F104" s="121"/>
      <c r="G104" s="121"/>
      <c r="H104" s="121"/>
      <c r="I104" s="121"/>
      <c r="J104" s="122">
        <f>J541</f>
        <v>0</v>
      </c>
      <c r="L104" s="118"/>
    </row>
    <row r="105" spans="2:12" s="119" customFormat="1" ht="19.95" customHeight="1" x14ac:dyDescent="0.3">
      <c r="B105" s="118"/>
      <c r="D105" s="120" t="s">
        <v>53</v>
      </c>
      <c r="E105" s="121"/>
      <c r="F105" s="121"/>
      <c r="G105" s="121"/>
      <c r="H105" s="121"/>
      <c r="I105" s="121"/>
      <c r="J105" s="122">
        <f>J578</f>
        <v>0</v>
      </c>
      <c r="L105" s="118"/>
    </row>
    <row r="106" spans="2:12" s="119" customFormat="1" ht="19.95" customHeight="1" x14ac:dyDescent="0.3">
      <c r="B106" s="118"/>
      <c r="D106" s="120" t="s">
        <v>54</v>
      </c>
      <c r="E106" s="121"/>
      <c r="F106" s="121"/>
      <c r="G106" s="121"/>
      <c r="H106" s="121"/>
      <c r="I106" s="121"/>
      <c r="J106" s="122">
        <f>J588</f>
        <v>0</v>
      </c>
      <c r="L106" s="118"/>
    </row>
    <row r="107" spans="2:12" s="119" customFormat="1" ht="19.95" customHeight="1" x14ac:dyDescent="0.3">
      <c r="B107" s="118"/>
      <c r="D107" s="120" t="s">
        <v>55</v>
      </c>
      <c r="E107" s="121"/>
      <c r="F107" s="121"/>
      <c r="G107" s="121"/>
      <c r="H107" s="121"/>
      <c r="I107" s="121"/>
      <c r="J107" s="122">
        <f>J617</f>
        <v>0</v>
      </c>
      <c r="L107" s="118"/>
    </row>
    <row r="108" spans="2:12" s="119" customFormat="1" ht="19.95" customHeight="1" x14ac:dyDescent="0.3">
      <c r="B108" s="118"/>
      <c r="D108" s="120" t="s">
        <v>56</v>
      </c>
      <c r="E108" s="121"/>
      <c r="F108" s="121"/>
      <c r="G108" s="121"/>
      <c r="H108" s="121"/>
      <c r="I108" s="121"/>
      <c r="J108" s="122">
        <f>J639</f>
        <v>0</v>
      </c>
      <c r="L108" s="118"/>
    </row>
    <row r="109" spans="2:12" s="119" customFormat="1" ht="19.95" customHeight="1" x14ac:dyDescent="0.3">
      <c r="B109" s="118"/>
      <c r="D109" s="120" t="s">
        <v>57</v>
      </c>
      <c r="E109" s="121"/>
      <c r="F109" s="121"/>
      <c r="G109" s="121"/>
      <c r="H109" s="121"/>
      <c r="I109" s="121"/>
      <c r="J109" s="122">
        <f>J673</f>
        <v>0</v>
      </c>
      <c r="L109" s="118"/>
    </row>
    <row r="110" spans="2:12" s="119" customFormat="1" ht="19.95" customHeight="1" x14ac:dyDescent="0.3">
      <c r="B110" s="118"/>
      <c r="D110" s="120" t="s">
        <v>58</v>
      </c>
      <c r="E110" s="121"/>
      <c r="F110" s="121"/>
      <c r="G110" s="121"/>
      <c r="H110" s="121"/>
      <c r="I110" s="121"/>
      <c r="J110" s="122">
        <f>J687</f>
        <v>0</v>
      </c>
      <c r="L110" s="118"/>
    </row>
    <row r="111" spans="2:12" s="114" customFormat="1" ht="24.9" customHeight="1" x14ac:dyDescent="0.3">
      <c r="B111" s="113"/>
      <c r="D111" s="115" t="s">
        <v>59</v>
      </c>
      <c r="E111" s="116"/>
      <c r="F111" s="116"/>
      <c r="G111" s="116"/>
      <c r="H111" s="116"/>
      <c r="I111" s="116"/>
      <c r="J111" s="117">
        <f>J689</f>
        <v>0</v>
      </c>
      <c r="L111" s="113"/>
    </row>
    <row r="112" spans="2:12" s="119" customFormat="1" ht="19.95" customHeight="1" x14ac:dyDescent="0.3">
      <c r="B112" s="118"/>
      <c r="D112" s="120" t="s">
        <v>60</v>
      </c>
      <c r="E112" s="121"/>
      <c r="F112" s="121"/>
      <c r="G112" s="121"/>
      <c r="H112" s="121"/>
      <c r="I112" s="121"/>
      <c r="J112" s="122">
        <f>J690</f>
        <v>0</v>
      </c>
      <c r="L112" s="118"/>
    </row>
    <row r="113" spans="2:12" s="119" customFormat="1" ht="19.95" customHeight="1" x14ac:dyDescent="0.3">
      <c r="B113" s="118"/>
      <c r="D113" s="120" t="s">
        <v>61</v>
      </c>
      <c r="E113" s="121"/>
      <c r="F113" s="121"/>
      <c r="G113" s="121"/>
      <c r="H113" s="121"/>
      <c r="I113" s="121"/>
      <c r="J113" s="122">
        <f>J725</f>
        <v>0</v>
      </c>
      <c r="L113" s="118"/>
    </row>
    <row r="114" spans="2:12" s="119" customFormat="1" ht="19.95" customHeight="1" x14ac:dyDescent="0.3">
      <c r="B114" s="118"/>
      <c r="D114" s="120" t="s">
        <v>62</v>
      </c>
      <c r="E114" s="121"/>
      <c r="F114" s="121"/>
      <c r="G114" s="121"/>
      <c r="H114" s="121"/>
      <c r="I114" s="121"/>
      <c r="J114" s="122">
        <f>J770</f>
        <v>0</v>
      </c>
      <c r="L114" s="118"/>
    </row>
    <row r="115" spans="2:12" s="119" customFormat="1" ht="19.95" customHeight="1" x14ac:dyDescent="0.3">
      <c r="B115" s="118"/>
      <c r="D115" s="120" t="s">
        <v>63</v>
      </c>
      <c r="E115" s="121"/>
      <c r="F115" s="121"/>
      <c r="G115" s="121"/>
      <c r="H115" s="121"/>
      <c r="I115" s="121"/>
      <c r="J115" s="122">
        <f>J807</f>
        <v>0</v>
      </c>
      <c r="L115" s="118"/>
    </row>
    <row r="116" spans="2:12" s="119" customFormat="1" ht="19.95" customHeight="1" x14ac:dyDescent="0.3">
      <c r="B116" s="118"/>
      <c r="D116" s="120" t="s">
        <v>64</v>
      </c>
      <c r="E116" s="121"/>
      <c r="F116" s="121"/>
      <c r="G116" s="121"/>
      <c r="H116" s="121"/>
      <c r="I116" s="121"/>
      <c r="J116" s="122">
        <f>J840</f>
        <v>0</v>
      </c>
      <c r="L116" s="118"/>
    </row>
    <row r="117" spans="2:12" s="119" customFormat="1" ht="19.95" customHeight="1" x14ac:dyDescent="0.3">
      <c r="B117" s="118"/>
      <c r="D117" s="120" t="s">
        <v>65</v>
      </c>
      <c r="E117" s="121"/>
      <c r="F117" s="121"/>
      <c r="G117" s="121"/>
      <c r="H117" s="121"/>
      <c r="I117" s="121"/>
      <c r="J117" s="122">
        <f>J848</f>
        <v>0</v>
      </c>
      <c r="L117" s="118"/>
    </row>
    <row r="118" spans="2:12" s="119" customFormat="1" ht="19.95" customHeight="1" x14ac:dyDescent="0.3">
      <c r="B118" s="118"/>
      <c r="D118" s="120" t="s">
        <v>66</v>
      </c>
      <c r="E118" s="121"/>
      <c r="F118" s="121"/>
      <c r="G118" s="121"/>
      <c r="H118" s="121"/>
      <c r="I118" s="121"/>
      <c r="J118" s="122">
        <f>J921</f>
        <v>0</v>
      </c>
      <c r="L118" s="118"/>
    </row>
    <row r="119" spans="2:12" s="119" customFormat="1" ht="19.95" customHeight="1" x14ac:dyDescent="0.3">
      <c r="B119" s="118"/>
      <c r="D119" s="120" t="s">
        <v>67</v>
      </c>
      <c r="E119" s="121"/>
      <c r="F119" s="121"/>
      <c r="G119" s="121"/>
      <c r="H119" s="121"/>
      <c r="I119" s="121"/>
      <c r="J119" s="122">
        <f>J972</f>
        <v>0</v>
      </c>
      <c r="L119" s="118"/>
    </row>
    <row r="120" spans="2:12" s="119" customFormat="1" ht="19.95" customHeight="1" x14ac:dyDescent="0.3">
      <c r="B120" s="118"/>
      <c r="D120" s="120" t="s">
        <v>68</v>
      </c>
      <c r="E120" s="121"/>
      <c r="F120" s="121"/>
      <c r="G120" s="121"/>
      <c r="H120" s="121"/>
      <c r="I120" s="121"/>
      <c r="J120" s="122">
        <f>J1034</f>
        <v>0</v>
      </c>
      <c r="L120" s="118"/>
    </row>
    <row r="121" spans="2:12" s="119" customFormat="1" ht="19.95" customHeight="1" x14ac:dyDescent="0.3">
      <c r="B121" s="118"/>
      <c r="D121" s="120" t="s">
        <v>69</v>
      </c>
      <c r="E121" s="121"/>
      <c r="F121" s="121"/>
      <c r="G121" s="121"/>
      <c r="H121" s="121"/>
      <c r="I121" s="121"/>
      <c r="J121" s="122">
        <f>J1062</f>
        <v>0</v>
      </c>
      <c r="L121" s="118"/>
    </row>
    <row r="122" spans="2:12" s="119" customFormat="1" ht="19.95" customHeight="1" x14ac:dyDescent="0.3">
      <c r="B122" s="118"/>
      <c r="D122" s="120" t="s">
        <v>70</v>
      </c>
      <c r="E122" s="121"/>
      <c r="F122" s="121"/>
      <c r="G122" s="121"/>
      <c r="H122" s="121"/>
      <c r="I122" s="121"/>
      <c r="J122" s="122">
        <f>J1208</f>
        <v>0</v>
      </c>
      <c r="L122" s="118"/>
    </row>
    <row r="123" spans="2:12" s="119" customFormat="1" ht="19.95" customHeight="1" x14ac:dyDescent="0.3">
      <c r="B123" s="118"/>
      <c r="D123" s="120" t="s">
        <v>71</v>
      </c>
      <c r="E123" s="121"/>
      <c r="F123" s="121"/>
      <c r="G123" s="121"/>
      <c r="H123" s="121"/>
      <c r="I123" s="121"/>
      <c r="J123" s="122">
        <f>J1231</f>
        <v>0</v>
      </c>
      <c r="L123" s="118"/>
    </row>
    <row r="124" spans="2:12" s="119" customFormat="1" ht="19.95" customHeight="1" x14ac:dyDescent="0.3">
      <c r="B124" s="118"/>
      <c r="D124" s="120" t="s">
        <v>72</v>
      </c>
      <c r="E124" s="121"/>
      <c r="F124" s="121"/>
      <c r="G124" s="121"/>
      <c r="H124" s="121"/>
      <c r="I124" s="121"/>
      <c r="J124" s="122">
        <f>J1250</f>
        <v>0</v>
      </c>
      <c r="L124" s="118"/>
    </row>
    <row r="125" spans="2:12" s="119" customFormat="1" ht="19.95" customHeight="1" x14ac:dyDescent="0.3">
      <c r="B125" s="118"/>
      <c r="D125" s="120" t="s">
        <v>73</v>
      </c>
      <c r="E125" s="121"/>
      <c r="F125" s="121"/>
      <c r="G125" s="121"/>
      <c r="H125" s="121"/>
      <c r="I125" s="121"/>
      <c r="J125" s="122">
        <f>J1267</f>
        <v>0</v>
      </c>
      <c r="L125" s="118"/>
    </row>
    <row r="126" spans="2:12" s="114" customFormat="1" ht="24.9" customHeight="1" x14ac:dyDescent="0.3">
      <c r="B126" s="113"/>
      <c r="D126" s="115" t="s">
        <v>74</v>
      </c>
      <c r="E126" s="116"/>
      <c r="F126" s="116"/>
      <c r="G126" s="116"/>
      <c r="H126" s="116"/>
      <c r="I126" s="116"/>
      <c r="J126" s="117">
        <f>J1272</f>
        <v>0</v>
      </c>
      <c r="L126" s="113"/>
    </row>
    <row r="127" spans="2:12" s="114" customFormat="1" ht="24.9" customHeight="1" x14ac:dyDescent="0.3">
      <c r="B127" s="113"/>
      <c r="D127" s="115" t="s">
        <v>75</v>
      </c>
      <c r="E127" s="116"/>
      <c r="F127" s="116"/>
      <c r="G127" s="116"/>
      <c r="H127" s="116"/>
      <c r="I127" s="116"/>
      <c r="J127" s="117">
        <f>J1277</f>
        <v>0</v>
      </c>
      <c r="L127" s="113"/>
    </row>
    <row r="128" spans="2:12" s="119" customFormat="1" ht="19.95" customHeight="1" x14ac:dyDescent="0.3">
      <c r="B128" s="118"/>
      <c r="D128" s="120" t="s">
        <v>76</v>
      </c>
      <c r="E128" s="121"/>
      <c r="F128" s="121"/>
      <c r="G128" s="121"/>
      <c r="H128" s="121"/>
      <c r="I128" s="121"/>
      <c r="J128" s="122">
        <f>J1278</f>
        <v>0</v>
      </c>
      <c r="L128" s="118"/>
    </row>
    <row r="129" spans="2:12" s="119" customFormat="1" ht="19.95" customHeight="1" x14ac:dyDescent="0.3">
      <c r="B129" s="118"/>
      <c r="D129" s="120" t="s">
        <v>77</v>
      </c>
      <c r="E129" s="121"/>
      <c r="F129" s="121"/>
      <c r="G129" s="121"/>
      <c r="H129" s="121"/>
      <c r="I129" s="121"/>
      <c r="J129" s="122">
        <f>J1281</f>
        <v>0</v>
      </c>
      <c r="L129" s="118"/>
    </row>
    <row r="130" spans="2:12" s="119" customFormat="1" ht="19.95" customHeight="1" x14ac:dyDescent="0.3">
      <c r="B130" s="118"/>
      <c r="D130" s="120" t="s">
        <v>78</v>
      </c>
      <c r="E130" s="121"/>
      <c r="F130" s="121"/>
      <c r="G130" s="121"/>
      <c r="H130" s="121"/>
      <c r="I130" s="121"/>
      <c r="J130" s="122">
        <f>J1283</f>
        <v>0</v>
      </c>
      <c r="L130" s="118"/>
    </row>
    <row r="131" spans="2:12" s="119" customFormat="1" ht="19.95" customHeight="1" x14ac:dyDescent="0.3">
      <c r="B131" s="118"/>
      <c r="D131" s="120" t="s">
        <v>79</v>
      </c>
      <c r="E131" s="121"/>
      <c r="F131" s="121"/>
      <c r="G131" s="121"/>
      <c r="H131" s="121"/>
      <c r="I131" s="121"/>
      <c r="J131" s="122">
        <f>J1286</f>
        <v>0</v>
      </c>
      <c r="L131" s="118"/>
    </row>
    <row r="132" spans="2:12" s="119" customFormat="1" ht="19.95" customHeight="1" x14ac:dyDescent="0.3">
      <c r="B132" s="118"/>
      <c r="D132" s="120" t="s">
        <v>80</v>
      </c>
      <c r="E132" s="121"/>
      <c r="F132" s="121"/>
      <c r="G132" s="121"/>
      <c r="H132" s="121"/>
      <c r="I132" s="121"/>
      <c r="J132" s="122">
        <f>J1288</f>
        <v>0</v>
      </c>
      <c r="L132" s="118"/>
    </row>
    <row r="133" spans="2:12" s="79" customFormat="1" ht="21.75" customHeight="1" x14ac:dyDescent="0.3">
      <c r="B133" s="80"/>
      <c r="L133" s="80"/>
    </row>
    <row r="134" spans="2:12" s="79" customFormat="1" ht="6.9" customHeight="1" x14ac:dyDescent="0.3">
      <c r="B134" s="106"/>
      <c r="C134" s="107"/>
      <c r="D134" s="107"/>
      <c r="E134" s="107"/>
      <c r="F134" s="107"/>
      <c r="G134" s="107"/>
      <c r="H134" s="107"/>
      <c r="I134" s="107"/>
      <c r="J134" s="107"/>
      <c r="K134" s="107"/>
      <c r="L134" s="80"/>
    </row>
    <row r="138" spans="2:12" s="79" customFormat="1" ht="6.9" customHeight="1" x14ac:dyDescent="0.3">
      <c r="B138" s="108"/>
      <c r="C138" s="109"/>
      <c r="D138" s="109"/>
      <c r="E138" s="109"/>
      <c r="F138" s="109"/>
      <c r="G138" s="109"/>
      <c r="H138" s="109"/>
      <c r="I138" s="109"/>
      <c r="J138" s="109"/>
      <c r="K138" s="109"/>
      <c r="L138" s="80"/>
    </row>
    <row r="139" spans="2:12" s="79" customFormat="1" ht="24.9" customHeight="1" x14ac:dyDescent="0.3">
      <c r="B139" s="80"/>
      <c r="C139" s="76" t="s">
        <v>81</v>
      </c>
      <c r="L139" s="80"/>
    </row>
    <row r="140" spans="2:12" s="79" customFormat="1" ht="6.9" customHeight="1" x14ac:dyDescent="0.3">
      <c r="B140" s="80"/>
      <c r="L140" s="80"/>
    </row>
    <row r="141" spans="2:12" s="79" customFormat="1" ht="12" customHeight="1" x14ac:dyDescent="0.3">
      <c r="B141" s="80"/>
      <c r="C141" s="78" t="s">
        <v>6</v>
      </c>
      <c r="L141" s="80"/>
    </row>
    <row r="142" spans="2:12" s="79" customFormat="1" ht="16.5" customHeight="1" x14ac:dyDescent="0.3">
      <c r="B142" s="80"/>
      <c r="E142" s="218" t="str">
        <f>E7</f>
        <v>Stavební úpravy BD Milín - blok Y, Školní č.p. 256 - 258</v>
      </c>
      <c r="F142" s="219"/>
      <c r="G142" s="219"/>
      <c r="H142" s="219"/>
      <c r="L142" s="80"/>
    </row>
    <row r="143" spans="2:12" s="79" customFormat="1" ht="12" customHeight="1" x14ac:dyDescent="0.3">
      <c r="B143" s="80"/>
      <c r="C143" s="78" t="s">
        <v>38</v>
      </c>
      <c r="L143" s="80"/>
    </row>
    <row r="144" spans="2:12" s="79" customFormat="1" ht="16.5" customHeight="1" x14ac:dyDescent="0.3">
      <c r="B144" s="80"/>
      <c r="E144" s="216" t="str">
        <f>E9</f>
        <v>1 - Architektonicko stavební část</v>
      </c>
      <c r="F144" s="217"/>
      <c r="G144" s="217"/>
      <c r="H144" s="217"/>
      <c r="L144" s="80"/>
    </row>
    <row r="145" spans="2:65" s="79" customFormat="1" ht="6.9" customHeight="1" x14ac:dyDescent="0.3">
      <c r="B145" s="80"/>
      <c r="L145" s="80"/>
    </row>
    <row r="146" spans="2:65" s="79" customFormat="1" ht="12" customHeight="1" x14ac:dyDescent="0.3">
      <c r="B146" s="80"/>
      <c r="C146" s="78" t="s">
        <v>10</v>
      </c>
      <c r="F146" s="81" t="str">
        <f>F12</f>
        <v xml:space="preserve"> </v>
      </c>
      <c r="I146" s="78" t="s">
        <v>12</v>
      </c>
      <c r="J146" s="82" t="str">
        <f>IF(J12="","",J12)</f>
        <v>1. 3. 2019</v>
      </c>
      <c r="L146" s="80"/>
    </row>
    <row r="147" spans="2:65" s="79" customFormat="1" ht="6.9" customHeight="1" x14ac:dyDescent="0.3">
      <c r="B147" s="80"/>
      <c r="L147" s="80"/>
    </row>
    <row r="148" spans="2:65" s="79" customFormat="1" ht="15.15" customHeight="1" x14ac:dyDescent="0.3">
      <c r="B148" s="80"/>
      <c r="C148" s="78" t="s">
        <v>13</v>
      </c>
      <c r="F148" s="81" t="str">
        <f>E15</f>
        <v xml:space="preserve"> </v>
      </c>
      <c r="I148" s="78" t="s">
        <v>16</v>
      </c>
      <c r="J148" s="85" t="str">
        <f>E21</f>
        <v xml:space="preserve"> </v>
      </c>
      <c r="L148" s="80"/>
    </row>
    <row r="149" spans="2:65" s="79" customFormat="1" ht="15.15" customHeight="1" x14ac:dyDescent="0.3">
      <c r="B149" s="80"/>
      <c r="C149" s="78" t="s">
        <v>1851</v>
      </c>
      <c r="F149" s="81" t="str">
        <f>IF(E18="","",E18)</f>
        <v xml:space="preserve"> </v>
      </c>
      <c r="I149" s="78" t="s">
        <v>1852</v>
      </c>
      <c r="J149" s="85" t="str">
        <f>E24</f>
        <v xml:space="preserve"> </v>
      </c>
      <c r="L149" s="80"/>
    </row>
    <row r="150" spans="2:65" s="79" customFormat="1" ht="10.35" customHeight="1" x14ac:dyDescent="0.3">
      <c r="B150" s="80"/>
      <c r="L150" s="80"/>
    </row>
    <row r="151" spans="2:65" s="131" customFormat="1" ht="29.25" customHeight="1" x14ac:dyDescent="0.3">
      <c r="B151" s="123"/>
      <c r="C151" s="124" t="s">
        <v>82</v>
      </c>
      <c r="D151" s="125" t="s">
        <v>33</v>
      </c>
      <c r="E151" s="125" t="s">
        <v>32</v>
      </c>
      <c r="F151" s="125" t="s">
        <v>83</v>
      </c>
      <c r="G151" s="125" t="s">
        <v>84</v>
      </c>
      <c r="H151" s="125" t="s">
        <v>85</v>
      </c>
      <c r="I151" s="125" t="s">
        <v>86</v>
      </c>
      <c r="J151" s="126" t="s">
        <v>42</v>
      </c>
      <c r="K151" s="127" t="s">
        <v>87</v>
      </c>
      <c r="L151" s="123"/>
      <c r="M151" s="128" t="s">
        <v>0</v>
      </c>
      <c r="N151" s="129" t="s">
        <v>23</v>
      </c>
      <c r="O151" s="129" t="s">
        <v>88</v>
      </c>
      <c r="P151" s="129" t="s">
        <v>89</v>
      </c>
      <c r="Q151" s="129" t="s">
        <v>1860</v>
      </c>
      <c r="R151" s="129" t="s">
        <v>1861</v>
      </c>
      <c r="S151" s="129" t="s">
        <v>90</v>
      </c>
      <c r="T151" s="130" t="s">
        <v>91</v>
      </c>
    </row>
    <row r="152" spans="2:65" s="79" customFormat="1" ht="22.8" customHeight="1" x14ac:dyDescent="0.3">
      <c r="B152" s="80"/>
      <c r="C152" s="132" t="s">
        <v>43</v>
      </c>
      <c r="J152" s="133">
        <f>BK152</f>
        <v>0</v>
      </c>
      <c r="L152" s="80"/>
      <c r="M152" s="134"/>
      <c r="N152" s="86"/>
      <c r="O152" s="86"/>
      <c r="P152" s="135">
        <f>P153+P689+P1272+P1277</f>
        <v>9656.1093220000002</v>
      </c>
      <c r="Q152" s="86"/>
      <c r="R152" s="135">
        <f>R153+R689+R1272+R1277</f>
        <v>177.90996365500001</v>
      </c>
      <c r="S152" s="86"/>
      <c r="T152" s="136">
        <f>T153+T689+T1272+T1277</f>
        <v>149.6832052</v>
      </c>
      <c r="AT152" s="72" t="s">
        <v>34</v>
      </c>
      <c r="AU152" s="72" t="s">
        <v>44</v>
      </c>
      <c r="BK152" s="137">
        <f>BK153+BK689+BK1272+BK1277</f>
        <v>0</v>
      </c>
    </row>
    <row r="153" spans="2:65" s="139" customFormat="1" ht="25.95" customHeight="1" x14ac:dyDescent="0.25">
      <c r="B153" s="138"/>
      <c r="D153" s="140" t="s">
        <v>34</v>
      </c>
      <c r="E153" s="141" t="s">
        <v>92</v>
      </c>
      <c r="F153" s="141" t="s">
        <v>93</v>
      </c>
      <c r="J153" s="142">
        <f>BK153</f>
        <v>0</v>
      </c>
      <c r="L153" s="138"/>
      <c r="M153" s="143"/>
      <c r="P153" s="144">
        <f>P154+P218+P228+P234+P243+P291+P541+P578+P588+P617+P639+P673+P687</f>
        <v>5693.6817149999997</v>
      </c>
      <c r="R153" s="144">
        <f>R154+R218+R228+R234+R243+R291+R541+R578+R588+R617+R639+R673+R687</f>
        <v>142.07387015</v>
      </c>
      <c r="T153" s="145">
        <f>T154+T218+T228+T234+T243+T291+T541+T578+T588+T617+T639+T673+T687</f>
        <v>142.655205</v>
      </c>
      <c r="AR153" s="140" t="s">
        <v>36</v>
      </c>
      <c r="AT153" s="146" t="s">
        <v>34</v>
      </c>
      <c r="AU153" s="146" t="s">
        <v>35</v>
      </c>
      <c r="AY153" s="140" t="s">
        <v>94</v>
      </c>
      <c r="BK153" s="147">
        <f>BK154+BK218+BK228+BK234+BK243+BK291+BK541+BK578+BK588+BK617+BK639+BK673+BK687</f>
        <v>0</v>
      </c>
    </row>
    <row r="154" spans="2:65" s="139" customFormat="1" ht="22.8" customHeight="1" x14ac:dyDescent="0.25">
      <c r="B154" s="138"/>
      <c r="D154" s="140" t="s">
        <v>34</v>
      </c>
      <c r="E154" s="148" t="s">
        <v>36</v>
      </c>
      <c r="F154" s="148" t="s">
        <v>95</v>
      </c>
      <c r="J154" s="149">
        <f>BK154</f>
        <v>0</v>
      </c>
      <c r="L154" s="138"/>
      <c r="M154" s="143"/>
      <c r="P154" s="144">
        <f>SUM(P155:P217)</f>
        <v>387.61671799999993</v>
      </c>
      <c r="R154" s="144">
        <f>SUM(R155:R217)</f>
        <v>0.43348799999999998</v>
      </c>
      <c r="T154" s="145">
        <f>SUM(T155:T217)</f>
        <v>33.113100000000003</v>
      </c>
      <c r="AR154" s="140" t="s">
        <v>36</v>
      </c>
      <c r="AT154" s="146" t="s">
        <v>34</v>
      </c>
      <c r="AU154" s="146" t="s">
        <v>36</v>
      </c>
      <c r="AY154" s="140" t="s">
        <v>94</v>
      </c>
      <c r="BK154" s="147">
        <f>SUM(BK155:BK217)</f>
        <v>0</v>
      </c>
    </row>
    <row r="155" spans="2:65" s="79" customFormat="1" ht="24" customHeight="1" x14ac:dyDescent="0.3">
      <c r="B155" s="150"/>
      <c r="C155" s="151" t="s">
        <v>36</v>
      </c>
      <c r="D155" s="151" t="s">
        <v>96</v>
      </c>
      <c r="E155" s="152" t="s">
        <v>97</v>
      </c>
      <c r="F155" s="153" t="s">
        <v>98</v>
      </c>
      <c r="G155" s="154" t="s">
        <v>99</v>
      </c>
      <c r="H155" s="155">
        <v>67.260000000000005</v>
      </c>
      <c r="I155" s="156"/>
      <c r="J155" s="156">
        <f>ROUND(I155*H155,2)</f>
        <v>0</v>
      </c>
      <c r="K155" s="153" t="s">
        <v>100</v>
      </c>
      <c r="L155" s="80"/>
      <c r="M155" s="157" t="s">
        <v>0</v>
      </c>
      <c r="N155" s="158" t="s">
        <v>24</v>
      </c>
      <c r="O155" s="159">
        <v>1.3029999999999999</v>
      </c>
      <c r="P155" s="159">
        <f>O155*H155</f>
        <v>87.639780000000002</v>
      </c>
      <c r="Q155" s="159">
        <v>0</v>
      </c>
      <c r="R155" s="159">
        <f>Q155*H155</f>
        <v>0</v>
      </c>
      <c r="S155" s="159">
        <v>0.23499999999999999</v>
      </c>
      <c r="T155" s="160">
        <f>S155*H155</f>
        <v>15.806100000000001</v>
      </c>
      <c r="AR155" s="161" t="s">
        <v>101</v>
      </c>
      <c r="AT155" s="161" t="s">
        <v>96</v>
      </c>
      <c r="AU155" s="161" t="s">
        <v>37</v>
      </c>
      <c r="AY155" s="72" t="s">
        <v>94</v>
      </c>
      <c r="BE155" s="162">
        <f>IF(N155="základní",J155,0)</f>
        <v>0</v>
      </c>
      <c r="BF155" s="162">
        <f>IF(N155="snížená",J155,0)</f>
        <v>0</v>
      </c>
      <c r="BG155" s="162">
        <f>IF(N155="zákl. přenesená",J155,0)</f>
        <v>0</v>
      </c>
      <c r="BH155" s="162">
        <f>IF(N155="sníž. přenesená",J155,0)</f>
        <v>0</v>
      </c>
      <c r="BI155" s="162">
        <f>IF(N155="nulová",J155,0)</f>
        <v>0</v>
      </c>
      <c r="BJ155" s="72" t="s">
        <v>36</v>
      </c>
      <c r="BK155" s="162">
        <f>ROUND(I155*H155,2)</f>
        <v>0</v>
      </c>
      <c r="BL155" s="72" t="s">
        <v>101</v>
      </c>
      <c r="BM155" s="161" t="s">
        <v>102</v>
      </c>
    </row>
    <row r="156" spans="2:65" s="164" customFormat="1" x14ac:dyDescent="0.3">
      <c r="B156" s="163"/>
      <c r="D156" s="165" t="s">
        <v>103</v>
      </c>
      <c r="E156" s="166" t="s">
        <v>0</v>
      </c>
      <c r="F156" s="167" t="s">
        <v>104</v>
      </c>
      <c r="H156" s="166" t="s">
        <v>0</v>
      </c>
      <c r="L156" s="163"/>
      <c r="M156" s="168"/>
      <c r="T156" s="169"/>
      <c r="AT156" s="166" t="s">
        <v>103</v>
      </c>
      <c r="AU156" s="166" t="s">
        <v>37</v>
      </c>
      <c r="AV156" s="164" t="s">
        <v>36</v>
      </c>
      <c r="AW156" s="164" t="s">
        <v>17</v>
      </c>
      <c r="AX156" s="164" t="s">
        <v>35</v>
      </c>
      <c r="AY156" s="166" t="s">
        <v>94</v>
      </c>
    </row>
    <row r="157" spans="2:65" s="171" customFormat="1" ht="20.399999999999999" x14ac:dyDescent="0.3">
      <c r="B157" s="170"/>
      <c r="D157" s="165" t="s">
        <v>103</v>
      </c>
      <c r="E157" s="172" t="s">
        <v>0</v>
      </c>
      <c r="F157" s="173" t="s">
        <v>105</v>
      </c>
      <c r="H157" s="174">
        <v>35.76</v>
      </c>
      <c r="L157" s="170"/>
      <c r="M157" s="175"/>
      <c r="T157" s="176"/>
      <c r="AT157" s="172" t="s">
        <v>103</v>
      </c>
      <c r="AU157" s="172" t="s">
        <v>37</v>
      </c>
      <c r="AV157" s="171" t="s">
        <v>37</v>
      </c>
      <c r="AW157" s="171" t="s">
        <v>17</v>
      </c>
      <c r="AX157" s="171" t="s">
        <v>35</v>
      </c>
      <c r="AY157" s="172" t="s">
        <v>94</v>
      </c>
    </row>
    <row r="158" spans="2:65" s="171" customFormat="1" x14ac:dyDescent="0.3">
      <c r="B158" s="170"/>
      <c r="D158" s="165" t="s">
        <v>103</v>
      </c>
      <c r="E158" s="172" t="s">
        <v>0</v>
      </c>
      <c r="F158" s="173" t="s">
        <v>106</v>
      </c>
      <c r="H158" s="174">
        <v>31.5</v>
      </c>
      <c r="L158" s="170"/>
      <c r="M158" s="175"/>
      <c r="T158" s="176"/>
      <c r="AT158" s="172" t="s">
        <v>103</v>
      </c>
      <c r="AU158" s="172" t="s">
        <v>37</v>
      </c>
      <c r="AV158" s="171" t="s">
        <v>37</v>
      </c>
      <c r="AW158" s="171" t="s">
        <v>17</v>
      </c>
      <c r="AX158" s="171" t="s">
        <v>35</v>
      </c>
      <c r="AY158" s="172" t="s">
        <v>94</v>
      </c>
    </row>
    <row r="159" spans="2:65" s="79" customFormat="1" ht="24" customHeight="1" x14ac:dyDescent="0.3">
      <c r="B159" s="150"/>
      <c r="C159" s="151" t="s">
        <v>37</v>
      </c>
      <c r="D159" s="151" t="s">
        <v>96</v>
      </c>
      <c r="E159" s="152" t="s">
        <v>107</v>
      </c>
      <c r="F159" s="153" t="s">
        <v>108</v>
      </c>
      <c r="G159" s="154" t="s">
        <v>99</v>
      </c>
      <c r="H159" s="155">
        <v>17.52</v>
      </c>
      <c r="I159" s="156"/>
      <c r="J159" s="156">
        <f>ROUND(I159*H159,2)</f>
        <v>0</v>
      </c>
      <c r="K159" s="153" t="s">
        <v>109</v>
      </c>
      <c r="L159" s="80"/>
      <c r="M159" s="157" t="s">
        <v>0</v>
      </c>
      <c r="N159" s="158" t="s">
        <v>24</v>
      </c>
      <c r="O159" s="159">
        <v>2.5369999999999999</v>
      </c>
      <c r="P159" s="159">
        <f>O159*H159</f>
        <v>44.448239999999998</v>
      </c>
      <c r="Q159" s="159">
        <v>0</v>
      </c>
      <c r="R159" s="159">
        <f>Q159*H159</f>
        <v>0</v>
      </c>
      <c r="S159" s="159">
        <v>0.32500000000000001</v>
      </c>
      <c r="T159" s="160">
        <f>S159*H159</f>
        <v>5.694</v>
      </c>
      <c r="AR159" s="161" t="s">
        <v>101</v>
      </c>
      <c r="AT159" s="161" t="s">
        <v>96</v>
      </c>
      <c r="AU159" s="161" t="s">
        <v>37</v>
      </c>
      <c r="AY159" s="72" t="s">
        <v>94</v>
      </c>
      <c r="BE159" s="162">
        <f>IF(N159="základní",J159,0)</f>
        <v>0</v>
      </c>
      <c r="BF159" s="162">
        <f>IF(N159="snížená",J159,0)</f>
        <v>0</v>
      </c>
      <c r="BG159" s="162">
        <f>IF(N159="zákl. přenesená",J159,0)</f>
        <v>0</v>
      </c>
      <c r="BH159" s="162">
        <f>IF(N159="sníž. přenesená",J159,0)</f>
        <v>0</v>
      </c>
      <c r="BI159" s="162">
        <f>IF(N159="nulová",J159,0)</f>
        <v>0</v>
      </c>
      <c r="BJ159" s="72" t="s">
        <v>36</v>
      </c>
      <c r="BK159" s="162">
        <f>ROUND(I159*H159,2)</f>
        <v>0</v>
      </c>
      <c r="BL159" s="72" t="s">
        <v>101</v>
      </c>
      <c r="BM159" s="161" t="s">
        <v>110</v>
      </c>
    </row>
    <row r="160" spans="2:65" s="164" customFormat="1" x14ac:dyDescent="0.3">
      <c r="B160" s="163"/>
      <c r="D160" s="165" t="s">
        <v>103</v>
      </c>
      <c r="E160" s="166" t="s">
        <v>0</v>
      </c>
      <c r="F160" s="167" t="s">
        <v>111</v>
      </c>
      <c r="H160" s="166" t="s">
        <v>0</v>
      </c>
      <c r="L160" s="163"/>
      <c r="M160" s="168"/>
      <c r="T160" s="169"/>
      <c r="AT160" s="166" t="s">
        <v>103</v>
      </c>
      <c r="AU160" s="166" t="s">
        <v>37</v>
      </c>
      <c r="AV160" s="164" t="s">
        <v>36</v>
      </c>
      <c r="AW160" s="164" t="s">
        <v>17</v>
      </c>
      <c r="AX160" s="164" t="s">
        <v>35</v>
      </c>
      <c r="AY160" s="166" t="s">
        <v>94</v>
      </c>
    </row>
    <row r="161" spans="2:65" s="171" customFormat="1" x14ac:dyDescent="0.3">
      <c r="B161" s="170"/>
      <c r="D161" s="165" t="s">
        <v>103</v>
      </c>
      <c r="E161" s="172" t="s">
        <v>0</v>
      </c>
      <c r="F161" s="173" t="s">
        <v>112</v>
      </c>
      <c r="H161" s="174">
        <v>17.52</v>
      </c>
      <c r="L161" s="170"/>
      <c r="M161" s="175"/>
      <c r="T161" s="176"/>
      <c r="AT161" s="172" t="s">
        <v>103</v>
      </c>
      <c r="AU161" s="172" t="s">
        <v>37</v>
      </c>
      <c r="AV161" s="171" t="s">
        <v>37</v>
      </c>
      <c r="AW161" s="171" t="s">
        <v>17</v>
      </c>
      <c r="AX161" s="171" t="s">
        <v>35</v>
      </c>
      <c r="AY161" s="172" t="s">
        <v>94</v>
      </c>
    </row>
    <row r="162" spans="2:65" s="79" customFormat="1" ht="24" customHeight="1" x14ac:dyDescent="0.3">
      <c r="B162" s="150"/>
      <c r="C162" s="151" t="s">
        <v>113</v>
      </c>
      <c r="D162" s="151" t="s">
        <v>96</v>
      </c>
      <c r="E162" s="152" t="s">
        <v>114</v>
      </c>
      <c r="F162" s="153" t="s">
        <v>115</v>
      </c>
      <c r="G162" s="154" t="s">
        <v>99</v>
      </c>
      <c r="H162" s="155">
        <v>36.75</v>
      </c>
      <c r="I162" s="156"/>
      <c r="J162" s="156">
        <f>ROUND(I162*H162,2)</f>
        <v>0</v>
      </c>
      <c r="K162" s="153" t="s">
        <v>100</v>
      </c>
      <c r="L162" s="80"/>
      <c r="M162" s="157" t="s">
        <v>0</v>
      </c>
      <c r="N162" s="158" t="s">
        <v>24</v>
      </c>
      <c r="O162" s="159">
        <v>1.3140000000000001</v>
      </c>
      <c r="P162" s="159">
        <f>O162*H162</f>
        <v>48.289500000000004</v>
      </c>
      <c r="Q162" s="159">
        <v>0</v>
      </c>
      <c r="R162" s="159">
        <f>Q162*H162</f>
        <v>0</v>
      </c>
      <c r="S162" s="159">
        <v>0.316</v>
      </c>
      <c r="T162" s="160">
        <f>S162*H162</f>
        <v>11.613</v>
      </c>
      <c r="AR162" s="161" t="s">
        <v>101</v>
      </c>
      <c r="AT162" s="161" t="s">
        <v>96</v>
      </c>
      <c r="AU162" s="161" t="s">
        <v>37</v>
      </c>
      <c r="AY162" s="72" t="s">
        <v>94</v>
      </c>
      <c r="BE162" s="162">
        <f>IF(N162="základní",J162,0)</f>
        <v>0</v>
      </c>
      <c r="BF162" s="162">
        <f>IF(N162="snížená",J162,0)</f>
        <v>0</v>
      </c>
      <c r="BG162" s="162">
        <f>IF(N162="zákl. přenesená",J162,0)</f>
        <v>0</v>
      </c>
      <c r="BH162" s="162">
        <f>IF(N162="sníž. přenesená",J162,0)</f>
        <v>0</v>
      </c>
      <c r="BI162" s="162">
        <f>IF(N162="nulová",J162,0)</f>
        <v>0</v>
      </c>
      <c r="BJ162" s="72" t="s">
        <v>36</v>
      </c>
      <c r="BK162" s="162">
        <f>ROUND(I162*H162,2)</f>
        <v>0</v>
      </c>
      <c r="BL162" s="72" t="s">
        <v>101</v>
      </c>
      <c r="BM162" s="161" t="s">
        <v>116</v>
      </c>
    </row>
    <row r="163" spans="2:65" s="164" customFormat="1" x14ac:dyDescent="0.3">
      <c r="B163" s="163"/>
      <c r="D163" s="165" t="s">
        <v>103</v>
      </c>
      <c r="E163" s="166" t="s">
        <v>0</v>
      </c>
      <c r="F163" s="167" t="s">
        <v>104</v>
      </c>
      <c r="H163" s="166" t="s">
        <v>0</v>
      </c>
      <c r="L163" s="163"/>
      <c r="M163" s="168"/>
      <c r="T163" s="169"/>
      <c r="AT163" s="166" t="s">
        <v>103</v>
      </c>
      <c r="AU163" s="166" t="s">
        <v>37</v>
      </c>
      <c r="AV163" s="164" t="s">
        <v>36</v>
      </c>
      <c r="AW163" s="164" t="s">
        <v>17</v>
      </c>
      <c r="AX163" s="164" t="s">
        <v>35</v>
      </c>
      <c r="AY163" s="166" t="s">
        <v>94</v>
      </c>
    </row>
    <row r="164" spans="2:65" s="171" customFormat="1" x14ac:dyDescent="0.3">
      <c r="B164" s="170"/>
      <c r="D164" s="165" t="s">
        <v>103</v>
      </c>
      <c r="E164" s="172" t="s">
        <v>0</v>
      </c>
      <c r="F164" s="173" t="s">
        <v>117</v>
      </c>
      <c r="H164" s="174">
        <v>36.75</v>
      </c>
      <c r="L164" s="170"/>
      <c r="M164" s="175"/>
      <c r="T164" s="176"/>
      <c r="AT164" s="172" t="s">
        <v>103</v>
      </c>
      <c r="AU164" s="172" t="s">
        <v>37</v>
      </c>
      <c r="AV164" s="171" t="s">
        <v>37</v>
      </c>
      <c r="AW164" s="171" t="s">
        <v>17</v>
      </c>
      <c r="AX164" s="171" t="s">
        <v>35</v>
      </c>
      <c r="AY164" s="172" t="s">
        <v>94</v>
      </c>
    </row>
    <row r="165" spans="2:65" s="79" customFormat="1" ht="24" customHeight="1" x14ac:dyDescent="0.3">
      <c r="B165" s="150"/>
      <c r="C165" s="151" t="s">
        <v>101</v>
      </c>
      <c r="D165" s="151" t="s">
        <v>96</v>
      </c>
      <c r="E165" s="152" t="s">
        <v>118</v>
      </c>
      <c r="F165" s="153" t="s">
        <v>119</v>
      </c>
      <c r="G165" s="154" t="s">
        <v>120</v>
      </c>
      <c r="H165" s="155">
        <v>34.953000000000003</v>
      </c>
      <c r="I165" s="156"/>
      <c r="J165" s="156">
        <f>ROUND(I165*H165,2)</f>
        <v>0</v>
      </c>
      <c r="K165" s="153" t="s">
        <v>109</v>
      </c>
      <c r="L165" s="80"/>
      <c r="M165" s="157" t="s">
        <v>0</v>
      </c>
      <c r="N165" s="158" t="s">
        <v>24</v>
      </c>
      <c r="O165" s="159">
        <v>2.3199999999999998</v>
      </c>
      <c r="P165" s="159">
        <f>O165*H165</f>
        <v>81.090959999999995</v>
      </c>
      <c r="Q165" s="159">
        <v>0</v>
      </c>
      <c r="R165" s="159">
        <f>Q165*H165</f>
        <v>0</v>
      </c>
      <c r="S165" s="159">
        <v>0</v>
      </c>
      <c r="T165" s="160">
        <f>S165*H165</f>
        <v>0</v>
      </c>
      <c r="AR165" s="161" t="s">
        <v>101</v>
      </c>
      <c r="AT165" s="161" t="s">
        <v>96</v>
      </c>
      <c r="AU165" s="161" t="s">
        <v>37</v>
      </c>
      <c r="AY165" s="72" t="s">
        <v>94</v>
      </c>
      <c r="BE165" s="162">
        <f>IF(N165="základní",J165,0)</f>
        <v>0</v>
      </c>
      <c r="BF165" s="162">
        <f>IF(N165="snížená",J165,0)</f>
        <v>0</v>
      </c>
      <c r="BG165" s="162">
        <f>IF(N165="zákl. přenesená",J165,0)</f>
        <v>0</v>
      </c>
      <c r="BH165" s="162">
        <f>IF(N165="sníž. přenesená",J165,0)</f>
        <v>0</v>
      </c>
      <c r="BI165" s="162">
        <f>IF(N165="nulová",J165,0)</f>
        <v>0</v>
      </c>
      <c r="BJ165" s="72" t="s">
        <v>36</v>
      </c>
      <c r="BK165" s="162">
        <f>ROUND(I165*H165,2)</f>
        <v>0</v>
      </c>
      <c r="BL165" s="72" t="s">
        <v>101</v>
      </c>
      <c r="BM165" s="161" t="s">
        <v>121</v>
      </c>
    </row>
    <row r="166" spans="2:65" s="164" customFormat="1" x14ac:dyDescent="0.3">
      <c r="B166" s="163"/>
      <c r="D166" s="165" t="s">
        <v>103</v>
      </c>
      <c r="E166" s="166" t="s">
        <v>0</v>
      </c>
      <c r="F166" s="167" t="s">
        <v>104</v>
      </c>
      <c r="H166" s="166" t="s">
        <v>0</v>
      </c>
      <c r="L166" s="163"/>
      <c r="M166" s="168"/>
      <c r="T166" s="169"/>
      <c r="AT166" s="166" t="s">
        <v>103</v>
      </c>
      <c r="AU166" s="166" t="s">
        <v>37</v>
      </c>
      <c r="AV166" s="164" t="s">
        <v>36</v>
      </c>
      <c r="AW166" s="164" t="s">
        <v>17</v>
      </c>
      <c r="AX166" s="164" t="s">
        <v>35</v>
      </c>
      <c r="AY166" s="166" t="s">
        <v>94</v>
      </c>
    </row>
    <row r="167" spans="2:65" s="171" customFormat="1" ht="20.399999999999999" x14ac:dyDescent="0.3">
      <c r="B167" s="170"/>
      <c r="D167" s="165" t="s">
        <v>103</v>
      </c>
      <c r="E167" s="172" t="s">
        <v>0</v>
      </c>
      <c r="F167" s="173" t="s">
        <v>122</v>
      </c>
      <c r="H167" s="174">
        <v>8.76</v>
      </c>
      <c r="L167" s="170"/>
      <c r="M167" s="175"/>
      <c r="T167" s="176"/>
      <c r="AT167" s="172" t="s">
        <v>103</v>
      </c>
      <c r="AU167" s="172" t="s">
        <v>37</v>
      </c>
      <c r="AV167" s="171" t="s">
        <v>37</v>
      </c>
      <c r="AW167" s="171" t="s">
        <v>17</v>
      </c>
      <c r="AX167" s="171" t="s">
        <v>35</v>
      </c>
      <c r="AY167" s="172" t="s">
        <v>94</v>
      </c>
    </row>
    <row r="168" spans="2:65" s="171" customFormat="1" ht="20.399999999999999" x14ac:dyDescent="0.3">
      <c r="B168" s="170"/>
      <c r="D168" s="165" t="s">
        <v>103</v>
      </c>
      <c r="E168" s="172" t="s">
        <v>0</v>
      </c>
      <c r="F168" s="173" t="s">
        <v>123</v>
      </c>
      <c r="H168" s="174">
        <v>17.88</v>
      </c>
      <c r="L168" s="170"/>
      <c r="M168" s="175"/>
      <c r="T168" s="176"/>
      <c r="AT168" s="172" t="s">
        <v>103</v>
      </c>
      <c r="AU168" s="172" t="s">
        <v>37</v>
      </c>
      <c r="AV168" s="171" t="s">
        <v>37</v>
      </c>
      <c r="AW168" s="171" t="s">
        <v>17</v>
      </c>
      <c r="AX168" s="171" t="s">
        <v>35</v>
      </c>
      <c r="AY168" s="172" t="s">
        <v>94</v>
      </c>
    </row>
    <row r="169" spans="2:65" s="171" customFormat="1" x14ac:dyDescent="0.3">
      <c r="B169" s="170"/>
      <c r="D169" s="165" t="s">
        <v>103</v>
      </c>
      <c r="E169" s="172" t="s">
        <v>0</v>
      </c>
      <c r="F169" s="173" t="s">
        <v>124</v>
      </c>
      <c r="H169" s="174">
        <v>12.6</v>
      </c>
      <c r="L169" s="170"/>
      <c r="M169" s="175"/>
      <c r="T169" s="176"/>
      <c r="AT169" s="172" t="s">
        <v>103</v>
      </c>
      <c r="AU169" s="172" t="s">
        <v>37</v>
      </c>
      <c r="AV169" s="171" t="s">
        <v>37</v>
      </c>
      <c r="AW169" s="171" t="s">
        <v>17</v>
      </c>
      <c r="AX169" s="171" t="s">
        <v>35</v>
      </c>
      <c r="AY169" s="172" t="s">
        <v>94</v>
      </c>
    </row>
    <row r="170" spans="2:65" s="171" customFormat="1" ht="20.399999999999999" x14ac:dyDescent="0.3">
      <c r="B170" s="170"/>
      <c r="D170" s="165" t="s">
        <v>103</v>
      </c>
      <c r="E170" s="172" t="s">
        <v>0</v>
      </c>
      <c r="F170" s="173" t="s">
        <v>125</v>
      </c>
      <c r="H170" s="174">
        <v>0.71299999999999997</v>
      </c>
      <c r="L170" s="170"/>
      <c r="M170" s="175"/>
      <c r="T170" s="176"/>
      <c r="AT170" s="172" t="s">
        <v>103</v>
      </c>
      <c r="AU170" s="172" t="s">
        <v>37</v>
      </c>
      <c r="AV170" s="171" t="s">
        <v>37</v>
      </c>
      <c r="AW170" s="171" t="s">
        <v>17</v>
      </c>
      <c r="AX170" s="171" t="s">
        <v>35</v>
      </c>
      <c r="AY170" s="172" t="s">
        <v>94</v>
      </c>
    </row>
    <row r="171" spans="2:65" s="171" customFormat="1" x14ac:dyDescent="0.3">
      <c r="B171" s="170"/>
      <c r="D171" s="165" t="s">
        <v>103</v>
      </c>
      <c r="E171" s="172" t="s">
        <v>0</v>
      </c>
      <c r="F171" s="173" t="s">
        <v>126</v>
      </c>
      <c r="H171" s="174">
        <v>-5</v>
      </c>
      <c r="L171" s="170"/>
      <c r="M171" s="175"/>
      <c r="T171" s="176"/>
      <c r="AT171" s="172" t="s">
        <v>103</v>
      </c>
      <c r="AU171" s="172" t="s">
        <v>37</v>
      </c>
      <c r="AV171" s="171" t="s">
        <v>37</v>
      </c>
      <c r="AW171" s="171" t="s">
        <v>17</v>
      </c>
      <c r="AX171" s="171" t="s">
        <v>35</v>
      </c>
      <c r="AY171" s="172" t="s">
        <v>94</v>
      </c>
    </row>
    <row r="172" spans="2:65" s="79" customFormat="1" ht="24" customHeight="1" x14ac:dyDescent="0.3">
      <c r="B172" s="150"/>
      <c r="C172" s="151" t="s">
        <v>127</v>
      </c>
      <c r="D172" s="151" t="s">
        <v>96</v>
      </c>
      <c r="E172" s="152" t="s">
        <v>128</v>
      </c>
      <c r="F172" s="153" t="s">
        <v>129</v>
      </c>
      <c r="G172" s="154" t="s">
        <v>120</v>
      </c>
      <c r="H172" s="155">
        <v>34.953000000000003</v>
      </c>
      <c r="I172" s="156"/>
      <c r="J172" s="156">
        <f>ROUND(I172*H172,2)</f>
        <v>0</v>
      </c>
      <c r="K172" s="153" t="s">
        <v>109</v>
      </c>
      <c r="L172" s="80"/>
      <c r="M172" s="157" t="s">
        <v>0</v>
      </c>
      <c r="N172" s="158" t="s">
        <v>24</v>
      </c>
      <c r="O172" s="159">
        <v>0.65400000000000003</v>
      </c>
      <c r="P172" s="159">
        <f>O172*H172</f>
        <v>22.859262000000001</v>
      </c>
      <c r="Q172" s="159">
        <v>0</v>
      </c>
      <c r="R172" s="159">
        <f>Q172*H172</f>
        <v>0</v>
      </c>
      <c r="S172" s="159">
        <v>0</v>
      </c>
      <c r="T172" s="160">
        <f>S172*H172</f>
        <v>0</v>
      </c>
      <c r="AR172" s="161" t="s">
        <v>101</v>
      </c>
      <c r="AT172" s="161" t="s">
        <v>96</v>
      </c>
      <c r="AU172" s="161" t="s">
        <v>37</v>
      </c>
      <c r="AY172" s="72" t="s">
        <v>94</v>
      </c>
      <c r="BE172" s="162">
        <f>IF(N172="základní",J172,0)</f>
        <v>0</v>
      </c>
      <c r="BF172" s="162">
        <f>IF(N172="snížená",J172,0)</f>
        <v>0</v>
      </c>
      <c r="BG172" s="162">
        <f>IF(N172="zákl. přenesená",J172,0)</f>
        <v>0</v>
      </c>
      <c r="BH172" s="162">
        <f>IF(N172="sníž. přenesená",J172,0)</f>
        <v>0</v>
      </c>
      <c r="BI172" s="162">
        <f>IF(N172="nulová",J172,0)</f>
        <v>0</v>
      </c>
      <c r="BJ172" s="72" t="s">
        <v>36</v>
      </c>
      <c r="BK172" s="162">
        <f>ROUND(I172*H172,2)</f>
        <v>0</v>
      </c>
      <c r="BL172" s="72" t="s">
        <v>101</v>
      </c>
      <c r="BM172" s="161" t="s">
        <v>130</v>
      </c>
    </row>
    <row r="173" spans="2:65" s="164" customFormat="1" x14ac:dyDescent="0.3">
      <c r="B173" s="163"/>
      <c r="D173" s="165" t="s">
        <v>103</v>
      </c>
      <c r="E173" s="166" t="s">
        <v>0</v>
      </c>
      <c r="F173" s="167" t="s">
        <v>104</v>
      </c>
      <c r="H173" s="166" t="s">
        <v>0</v>
      </c>
      <c r="L173" s="163"/>
      <c r="M173" s="168"/>
      <c r="T173" s="169"/>
      <c r="AT173" s="166" t="s">
        <v>103</v>
      </c>
      <c r="AU173" s="166" t="s">
        <v>37</v>
      </c>
      <c r="AV173" s="164" t="s">
        <v>36</v>
      </c>
      <c r="AW173" s="164" t="s">
        <v>17</v>
      </c>
      <c r="AX173" s="164" t="s">
        <v>35</v>
      </c>
      <c r="AY173" s="166" t="s">
        <v>94</v>
      </c>
    </row>
    <row r="174" spans="2:65" s="171" customFormat="1" ht="20.399999999999999" x14ac:dyDescent="0.3">
      <c r="B174" s="170"/>
      <c r="D174" s="165" t="s">
        <v>103</v>
      </c>
      <c r="E174" s="172" t="s">
        <v>0</v>
      </c>
      <c r="F174" s="173" t="s">
        <v>122</v>
      </c>
      <c r="H174" s="174">
        <v>8.76</v>
      </c>
      <c r="L174" s="170"/>
      <c r="M174" s="175"/>
      <c r="T174" s="176"/>
      <c r="AT174" s="172" t="s">
        <v>103</v>
      </c>
      <c r="AU174" s="172" t="s">
        <v>37</v>
      </c>
      <c r="AV174" s="171" t="s">
        <v>37</v>
      </c>
      <c r="AW174" s="171" t="s">
        <v>17</v>
      </c>
      <c r="AX174" s="171" t="s">
        <v>35</v>
      </c>
      <c r="AY174" s="172" t="s">
        <v>94</v>
      </c>
    </row>
    <row r="175" spans="2:65" s="171" customFormat="1" ht="20.399999999999999" x14ac:dyDescent="0.3">
      <c r="B175" s="170"/>
      <c r="D175" s="165" t="s">
        <v>103</v>
      </c>
      <c r="E175" s="172" t="s">
        <v>0</v>
      </c>
      <c r="F175" s="173" t="s">
        <v>123</v>
      </c>
      <c r="H175" s="174">
        <v>17.88</v>
      </c>
      <c r="L175" s="170"/>
      <c r="M175" s="175"/>
      <c r="T175" s="176"/>
      <c r="AT175" s="172" t="s">
        <v>103</v>
      </c>
      <c r="AU175" s="172" t="s">
        <v>37</v>
      </c>
      <c r="AV175" s="171" t="s">
        <v>37</v>
      </c>
      <c r="AW175" s="171" t="s">
        <v>17</v>
      </c>
      <c r="AX175" s="171" t="s">
        <v>35</v>
      </c>
      <c r="AY175" s="172" t="s">
        <v>94</v>
      </c>
    </row>
    <row r="176" spans="2:65" s="171" customFormat="1" x14ac:dyDescent="0.3">
      <c r="B176" s="170"/>
      <c r="D176" s="165" t="s">
        <v>103</v>
      </c>
      <c r="E176" s="172" t="s">
        <v>0</v>
      </c>
      <c r="F176" s="173" t="s">
        <v>124</v>
      </c>
      <c r="H176" s="174">
        <v>12.6</v>
      </c>
      <c r="L176" s="170"/>
      <c r="M176" s="175"/>
      <c r="T176" s="176"/>
      <c r="AT176" s="172" t="s">
        <v>103</v>
      </c>
      <c r="AU176" s="172" t="s">
        <v>37</v>
      </c>
      <c r="AV176" s="171" t="s">
        <v>37</v>
      </c>
      <c r="AW176" s="171" t="s">
        <v>17</v>
      </c>
      <c r="AX176" s="171" t="s">
        <v>35</v>
      </c>
      <c r="AY176" s="172" t="s">
        <v>94</v>
      </c>
    </row>
    <row r="177" spans="2:65" s="171" customFormat="1" ht="20.399999999999999" x14ac:dyDescent="0.3">
      <c r="B177" s="170"/>
      <c r="D177" s="165" t="s">
        <v>103</v>
      </c>
      <c r="E177" s="172" t="s">
        <v>0</v>
      </c>
      <c r="F177" s="173" t="s">
        <v>125</v>
      </c>
      <c r="H177" s="174">
        <v>0.71299999999999997</v>
      </c>
      <c r="L177" s="170"/>
      <c r="M177" s="175"/>
      <c r="T177" s="176"/>
      <c r="AT177" s="172" t="s">
        <v>103</v>
      </c>
      <c r="AU177" s="172" t="s">
        <v>37</v>
      </c>
      <c r="AV177" s="171" t="s">
        <v>37</v>
      </c>
      <c r="AW177" s="171" t="s">
        <v>17</v>
      </c>
      <c r="AX177" s="171" t="s">
        <v>35</v>
      </c>
      <c r="AY177" s="172" t="s">
        <v>94</v>
      </c>
    </row>
    <row r="178" spans="2:65" s="171" customFormat="1" x14ac:dyDescent="0.3">
      <c r="B178" s="170"/>
      <c r="D178" s="165" t="s">
        <v>103</v>
      </c>
      <c r="E178" s="172" t="s">
        <v>0</v>
      </c>
      <c r="F178" s="173" t="s">
        <v>126</v>
      </c>
      <c r="H178" s="174">
        <v>-5</v>
      </c>
      <c r="L178" s="170"/>
      <c r="M178" s="175"/>
      <c r="T178" s="176"/>
      <c r="AT178" s="172" t="s">
        <v>103</v>
      </c>
      <c r="AU178" s="172" t="s">
        <v>37</v>
      </c>
      <c r="AV178" s="171" t="s">
        <v>37</v>
      </c>
      <c r="AW178" s="171" t="s">
        <v>17</v>
      </c>
      <c r="AX178" s="171" t="s">
        <v>35</v>
      </c>
      <c r="AY178" s="172" t="s">
        <v>94</v>
      </c>
    </row>
    <row r="179" spans="2:65" s="79" customFormat="1" ht="24" customHeight="1" x14ac:dyDescent="0.3">
      <c r="B179" s="150"/>
      <c r="C179" s="151" t="s">
        <v>131</v>
      </c>
      <c r="D179" s="151" t="s">
        <v>96</v>
      </c>
      <c r="E179" s="152" t="s">
        <v>132</v>
      </c>
      <c r="F179" s="153" t="s">
        <v>133</v>
      </c>
      <c r="G179" s="154" t="s">
        <v>120</v>
      </c>
      <c r="H179" s="155">
        <v>5</v>
      </c>
      <c r="I179" s="156"/>
      <c r="J179" s="156">
        <f>ROUND(I179*H179,2)</f>
        <v>0</v>
      </c>
      <c r="K179" s="153" t="s">
        <v>109</v>
      </c>
      <c r="L179" s="80"/>
      <c r="M179" s="157" t="s">
        <v>0</v>
      </c>
      <c r="N179" s="158" t="s">
        <v>24</v>
      </c>
      <c r="O179" s="159">
        <v>2.94</v>
      </c>
      <c r="P179" s="159">
        <f>O179*H179</f>
        <v>14.7</v>
      </c>
      <c r="Q179" s="159">
        <v>0</v>
      </c>
      <c r="R179" s="159">
        <f>Q179*H179</f>
        <v>0</v>
      </c>
      <c r="S179" s="159">
        <v>0</v>
      </c>
      <c r="T179" s="160">
        <f>S179*H179</f>
        <v>0</v>
      </c>
      <c r="AR179" s="161" t="s">
        <v>101</v>
      </c>
      <c r="AT179" s="161" t="s">
        <v>96</v>
      </c>
      <c r="AU179" s="161" t="s">
        <v>37</v>
      </c>
      <c r="AY179" s="72" t="s">
        <v>94</v>
      </c>
      <c r="BE179" s="162">
        <f>IF(N179="základní",J179,0)</f>
        <v>0</v>
      </c>
      <c r="BF179" s="162">
        <f>IF(N179="snížená",J179,0)</f>
        <v>0</v>
      </c>
      <c r="BG179" s="162">
        <f>IF(N179="zákl. přenesená",J179,0)</f>
        <v>0</v>
      </c>
      <c r="BH179" s="162">
        <f>IF(N179="sníž. přenesená",J179,0)</f>
        <v>0</v>
      </c>
      <c r="BI179" s="162">
        <f>IF(N179="nulová",J179,0)</f>
        <v>0</v>
      </c>
      <c r="BJ179" s="72" t="s">
        <v>36</v>
      </c>
      <c r="BK179" s="162">
        <f>ROUND(I179*H179,2)</f>
        <v>0</v>
      </c>
      <c r="BL179" s="72" t="s">
        <v>101</v>
      </c>
      <c r="BM179" s="161" t="s">
        <v>134</v>
      </c>
    </row>
    <row r="180" spans="2:65" s="171" customFormat="1" x14ac:dyDescent="0.3">
      <c r="B180" s="170"/>
      <c r="D180" s="165" t="s">
        <v>103</v>
      </c>
      <c r="E180" s="172" t="s">
        <v>0</v>
      </c>
      <c r="F180" s="173" t="s">
        <v>135</v>
      </c>
      <c r="H180" s="174">
        <v>5</v>
      </c>
      <c r="L180" s="170"/>
      <c r="M180" s="175"/>
      <c r="T180" s="176"/>
      <c r="AT180" s="172" t="s">
        <v>103</v>
      </c>
      <c r="AU180" s="172" t="s">
        <v>37</v>
      </c>
      <c r="AV180" s="171" t="s">
        <v>37</v>
      </c>
      <c r="AW180" s="171" t="s">
        <v>17</v>
      </c>
      <c r="AX180" s="171" t="s">
        <v>35</v>
      </c>
      <c r="AY180" s="172" t="s">
        <v>94</v>
      </c>
    </row>
    <row r="181" spans="2:65" s="79" customFormat="1" ht="24" customHeight="1" x14ac:dyDescent="0.3">
      <c r="B181" s="150"/>
      <c r="C181" s="151" t="s">
        <v>136</v>
      </c>
      <c r="D181" s="151" t="s">
        <v>96</v>
      </c>
      <c r="E181" s="152" t="s">
        <v>137</v>
      </c>
      <c r="F181" s="153" t="s">
        <v>138</v>
      </c>
      <c r="G181" s="154" t="s">
        <v>120</v>
      </c>
      <c r="H181" s="155">
        <v>5</v>
      </c>
      <c r="I181" s="156"/>
      <c r="J181" s="156">
        <f>ROUND(I181*H181,2)</f>
        <v>0</v>
      </c>
      <c r="K181" s="153" t="s">
        <v>109</v>
      </c>
      <c r="L181" s="80"/>
      <c r="M181" s="157" t="s">
        <v>0</v>
      </c>
      <c r="N181" s="158" t="s">
        <v>24</v>
      </c>
      <c r="O181" s="159">
        <v>0.8</v>
      </c>
      <c r="P181" s="159">
        <f>O181*H181</f>
        <v>4</v>
      </c>
      <c r="Q181" s="159">
        <v>0</v>
      </c>
      <c r="R181" s="159">
        <f>Q181*H181</f>
        <v>0</v>
      </c>
      <c r="S181" s="159">
        <v>0</v>
      </c>
      <c r="T181" s="160">
        <f>S181*H181</f>
        <v>0</v>
      </c>
      <c r="AR181" s="161" t="s">
        <v>101</v>
      </c>
      <c r="AT181" s="161" t="s">
        <v>96</v>
      </c>
      <c r="AU181" s="161" t="s">
        <v>37</v>
      </c>
      <c r="AY181" s="72" t="s">
        <v>94</v>
      </c>
      <c r="BE181" s="162">
        <f>IF(N181="základní",J181,0)</f>
        <v>0</v>
      </c>
      <c r="BF181" s="162">
        <f>IF(N181="snížená",J181,0)</f>
        <v>0</v>
      </c>
      <c r="BG181" s="162">
        <f>IF(N181="zákl. přenesená",J181,0)</f>
        <v>0</v>
      </c>
      <c r="BH181" s="162">
        <f>IF(N181="sníž. přenesená",J181,0)</f>
        <v>0</v>
      </c>
      <c r="BI181" s="162">
        <f>IF(N181="nulová",J181,0)</f>
        <v>0</v>
      </c>
      <c r="BJ181" s="72" t="s">
        <v>36</v>
      </c>
      <c r="BK181" s="162">
        <f>ROUND(I181*H181,2)</f>
        <v>0</v>
      </c>
      <c r="BL181" s="72" t="s">
        <v>101</v>
      </c>
      <c r="BM181" s="161" t="s">
        <v>139</v>
      </c>
    </row>
    <row r="182" spans="2:65" s="171" customFormat="1" x14ac:dyDescent="0.3">
      <c r="B182" s="170"/>
      <c r="D182" s="165" t="s">
        <v>103</v>
      </c>
      <c r="E182" s="172" t="s">
        <v>0</v>
      </c>
      <c r="F182" s="173" t="s">
        <v>135</v>
      </c>
      <c r="H182" s="174">
        <v>5</v>
      </c>
      <c r="L182" s="170"/>
      <c r="M182" s="175"/>
      <c r="T182" s="176"/>
      <c r="AT182" s="172" t="s">
        <v>103</v>
      </c>
      <c r="AU182" s="172" t="s">
        <v>37</v>
      </c>
      <c r="AV182" s="171" t="s">
        <v>37</v>
      </c>
      <c r="AW182" s="171" t="s">
        <v>17</v>
      </c>
      <c r="AX182" s="171" t="s">
        <v>35</v>
      </c>
      <c r="AY182" s="172" t="s">
        <v>94</v>
      </c>
    </row>
    <row r="183" spans="2:65" s="79" customFormat="1" ht="24" customHeight="1" x14ac:dyDescent="0.3">
      <c r="B183" s="150"/>
      <c r="C183" s="151" t="s">
        <v>140</v>
      </c>
      <c r="D183" s="151" t="s">
        <v>96</v>
      </c>
      <c r="E183" s="152" t="s">
        <v>141</v>
      </c>
      <c r="F183" s="153" t="s">
        <v>142</v>
      </c>
      <c r="G183" s="154" t="s">
        <v>120</v>
      </c>
      <c r="H183" s="155">
        <v>7.2530000000000001</v>
      </c>
      <c r="I183" s="156"/>
      <c r="J183" s="156">
        <f>ROUND(I183*H183,2)</f>
        <v>0</v>
      </c>
      <c r="K183" s="153" t="s">
        <v>109</v>
      </c>
      <c r="L183" s="80"/>
      <c r="M183" s="157" t="s">
        <v>0</v>
      </c>
      <c r="N183" s="158" t="s">
        <v>24</v>
      </c>
      <c r="O183" s="159">
        <v>8.3000000000000004E-2</v>
      </c>
      <c r="P183" s="159">
        <f>O183*H183</f>
        <v>0.60199900000000006</v>
      </c>
      <c r="Q183" s="159">
        <v>0</v>
      </c>
      <c r="R183" s="159">
        <f>Q183*H183</f>
        <v>0</v>
      </c>
      <c r="S183" s="159">
        <v>0</v>
      </c>
      <c r="T183" s="160">
        <f>S183*H183</f>
        <v>0</v>
      </c>
      <c r="AR183" s="161" t="s">
        <v>101</v>
      </c>
      <c r="AT183" s="161" t="s">
        <v>96</v>
      </c>
      <c r="AU183" s="161" t="s">
        <v>37</v>
      </c>
      <c r="AY183" s="72" t="s">
        <v>94</v>
      </c>
      <c r="BE183" s="162">
        <f>IF(N183="základní",J183,0)</f>
        <v>0</v>
      </c>
      <c r="BF183" s="162">
        <f>IF(N183="snížená",J183,0)</f>
        <v>0</v>
      </c>
      <c r="BG183" s="162">
        <f>IF(N183="zákl. přenesená",J183,0)</f>
        <v>0</v>
      </c>
      <c r="BH183" s="162">
        <f>IF(N183="sníž. přenesená",J183,0)</f>
        <v>0</v>
      </c>
      <c r="BI183" s="162">
        <f>IF(N183="nulová",J183,0)</f>
        <v>0</v>
      </c>
      <c r="BJ183" s="72" t="s">
        <v>36</v>
      </c>
      <c r="BK183" s="162">
        <f>ROUND(I183*H183,2)</f>
        <v>0</v>
      </c>
      <c r="BL183" s="72" t="s">
        <v>101</v>
      </c>
      <c r="BM183" s="161" t="s">
        <v>143</v>
      </c>
    </row>
    <row r="184" spans="2:65" s="171" customFormat="1" x14ac:dyDescent="0.3">
      <c r="B184" s="170"/>
      <c r="D184" s="165" t="s">
        <v>103</v>
      </c>
      <c r="E184" s="172" t="s">
        <v>0</v>
      </c>
      <c r="F184" s="173" t="s">
        <v>144</v>
      </c>
      <c r="H184" s="174">
        <v>34.953000000000003</v>
      </c>
      <c r="L184" s="170"/>
      <c r="M184" s="175"/>
      <c r="T184" s="176"/>
      <c r="AT184" s="172" t="s">
        <v>103</v>
      </c>
      <c r="AU184" s="172" t="s">
        <v>37</v>
      </c>
      <c r="AV184" s="171" t="s">
        <v>37</v>
      </c>
      <c r="AW184" s="171" t="s">
        <v>17</v>
      </c>
      <c r="AX184" s="171" t="s">
        <v>35</v>
      </c>
      <c r="AY184" s="172" t="s">
        <v>94</v>
      </c>
    </row>
    <row r="185" spans="2:65" s="171" customFormat="1" x14ac:dyDescent="0.3">
      <c r="B185" s="170"/>
      <c r="D185" s="165" t="s">
        <v>103</v>
      </c>
      <c r="E185" s="172" t="s">
        <v>0</v>
      </c>
      <c r="F185" s="173" t="s">
        <v>145</v>
      </c>
      <c r="H185" s="174">
        <v>5</v>
      </c>
      <c r="L185" s="170"/>
      <c r="M185" s="175"/>
      <c r="T185" s="176"/>
      <c r="AT185" s="172" t="s">
        <v>103</v>
      </c>
      <c r="AU185" s="172" t="s">
        <v>37</v>
      </c>
      <c r="AV185" s="171" t="s">
        <v>37</v>
      </c>
      <c r="AW185" s="171" t="s">
        <v>17</v>
      </c>
      <c r="AX185" s="171" t="s">
        <v>35</v>
      </c>
      <c r="AY185" s="172" t="s">
        <v>94</v>
      </c>
    </row>
    <row r="186" spans="2:65" s="171" customFormat="1" x14ac:dyDescent="0.3">
      <c r="B186" s="170"/>
      <c r="D186" s="165" t="s">
        <v>103</v>
      </c>
      <c r="E186" s="172" t="s">
        <v>0</v>
      </c>
      <c r="F186" s="173" t="s">
        <v>146</v>
      </c>
      <c r="H186" s="174">
        <v>-32.700000000000003</v>
      </c>
      <c r="L186" s="170"/>
      <c r="M186" s="175"/>
      <c r="T186" s="176"/>
      <c r="AT186" s="172" t="s">
        <v>103</v>
      </c>
      <c r="AU186" s="172" t="s">
        <v>37</v>
      </c>
      <c r="AV186" s="171" t="s">
        <v>37</v>
      </c>
      <c r="AW186" s="171" t="s">
        <v>17</v>
      </c>
      <c r="AX186" s="171" t="s">
        <v>35</v>
      </c>
      <c r="AY186" s="172" t="s">
        <v>94</v>
      </c>
    </row>
    <row r="187" spans="2:65" s="79" customFormat="1" ht="24" customHeight="1" x14ac:dyDescent="0.3">
      <c r="B187" s="150"/>
      <c r="C187" s="151" t="s">
        <v>147</v>
      </c>
      <c r="D187" s="151" t="s">
        <v>96</v>
      </c>
      <c r="E187" s="152" t="s">
        <v>148</v>
      </c>
      <c r="F187" s="153" t="s">
        <v>149</v>
      </c>
      <c r="G187" s="154" t="s">
        <v>120</v>
      </c>
      <c r="H187" s="155">
        <v>14.506</v>
      </c>
      <c r="I187" s="156"/>
      <c r="J187" s="156">
        <f>ROUND(I187*H187,2)</f>
        <v>0</v>
      </c>
      <c r="K187" s="153" t="s">
        <v>109</v>
      </c>
      <c r="L187" s="80"/>
      <c r="M187" s="157" t="s">
        <v>0</v>
      </c>
      <c r="N187" s="158" t="s">
        <v>24</v>
      </c>
      <c r="O187" s="159">
        <v>4.0000000000000001E-3</v>
      </c>
      <c r="P187" s="159">
        <f>O187*H187</f>
        <v>5.8023999999999999E-2</v>
      </c>
      <c r="Q187" s="159">
        <v>0</v>
      </c>
      <c r="R187" s="159">
        <f>Q187*H187</f>
        <v>0</v>
      </c>
      <c r="S187" s="159">
        <v>0</v>
      </c>
      <c r="T187" s="160">
        <f>S187*H187</f>
        <v>0</v>
      </c>
      <c r="AR187" s="161" t="s">
        <v>101</v>
      </c>
      <c r="AT187" s="161" t="s">
        <v>96</v>
      </c>
      <c r="AU187" s="161" t="s">
        <v>37</v>
      </c>
      <c r="AY187" s="72" t="s">
        <v>94</v>
      </c>
      <c r="BE187" s="162">
        <f>IF(N187="základní",J187,0)</f>
        <v>0</v>
      </c>
      <c r="BF187" s="162">
        <f>IF(N187="snížená",J187,0)</f>
        <v>0</v>
      </c>
      <c r="BG187" s="162">
        <f>IF(N187="zákl. přenesená",J187,0)</f>
        <v>0</v>
      </c>
      <c r="BH187" s="162">
        <f>IF(N187="sníž. přenesená",J187,0)</f>
        <v>0</v>
      </c>
      <c r="BI187" s="162">
        <f>IF(N187="nulová",J187,0)</f>
        <v>0</v>
      </c>
      <c r="BJ187" s="72" t="s">
        <v>36</v>
      </c>
      <c r="BK187" s="162">
        <f>ROUND(I187*H187,2)</f>
        <v>0</v>
      </c>
      <c r="BL187" s="72" t="s">
        <v>101</v>
      </c>
      <c r="BM187" s="161" t="s">
        <v>150</v>
      </c>
    </row>
    <row r="188" spans="2:65" s="171" customFormat="1" x14ac:dyDescent="0.3">
      <c r="B188" s="170"/>
      <c r="D188" s="165" t="s">
        <v>103</v>
      </c>
      <c r="E188" s="172" t="s">
        <v>0</v>
      </c>
      <c r="F188" s="173" t="s">
        <v>151</v>
      </c>
      <c r="H188" s="174">
        <v>7.2530000000000001</v>
      </c>
      <c r="L188" s="170"/>
      <c r="M188" s="175"/>
      <c r="T188" s="176"/>
      <c r="AT188" s="172" t="s">
        <v>103</v>
      </c>
      <c r="AU188" s="172" t="s">
        <v>37</v>
      </c>
      <c r="AV188" s="171" t="s">
        <v>37</v>
      </c>
      <c r="AW188" s="171" t="s">
        <v>17</v>
      </c>
      <c r="AX188" s="171" t="s">
        <v>35</v>
      </c>
      <c r="AY188" s="172" t="s">
        <v>94</v>
      </c>
    </row>
    <row r="189" spans="2:65" s="171" customFormat="1" x14ac:dyDescent="0.3">
      <c r="B189" s="170"/>
      <c r="D189" s="165" t="s">
        <v>103</v>
      </c>
      <c r="F189" s="173" t="s">
        <v>152</v>
      </c>
      <c r="H189" s="174">
        <v>14.506</v>
      </c>
      <c r="L189" s="170"/>
      <c r="M189" s="175"/>
      <c r="T189" s="176"/>
      <c r="AT189" s="172" t="s">
        <v>103</v>
      </c>
      <c r="AU189" s="172" t="s">
        <v>37</v>
      </c>
      <c r="AV189" s="171" t="s">
        <v>37</v>
      </c>
      <c r="AW189" s="171" t="s">
        <v>1</v>
      </c>
      <c r="AX189" s="171" t="s">
        <v>36</v>
      </c>
      <c r="AY189" s="172" t="s">
        <v>94</v>
      </c>
    </row>
    <row r="190" spans="2:65" s="79" customFormat="1" ht="16.5" customHeight="1" x14ac:dyDescent="0.3">
      <c r="B190" s="150"/>
      <c r="C190" s="151" t="s">
        <v>153</v>
      </c>
      <c r="D190" s="151" t="s">
        <v>96</v>
      </c>
      <c r="E190" s="152" t="s">
        <v>154</v>
      </c>
      <c r="F190" s="153" t="s">
        <v>155</v>
      </c>
      <c r="G190" s="154" t="s">
        <v>120</v>
      </c>
      <c r="H190" s="155">
        <v>7.2530000000000001</v>
      </c>
      <c r="I190" s="156"/>
      <c r="J190" s="156">
        <f>ROUND(I190*H190,2)</f>
        <v>0</v>
      </c>
      <c r="K190" s="153" t="s">
        <v>109</v>
      </c>
      <c r="L190" s="80"/>
      <c r="M190" s="157" t="s">
        <v>0</v>
      </c>
      <c r="N190" s="158" t="s">
        <v>24</v>
      </c>
      <c r="O190" s="159">
        <v>0.65200000000000002</v>
      </c>
      <c r="P190" s="159">
        <f>O190*H190</f>
        <v>4.7289560000000002</v>
      </c>
      <c r="Q190" s="159">
        <v>0</v>
      </c>
      <c r="R190" s="159">
        <f>Q190*H190</f>
        <v>0</v>
      </c>
      <c r="S190" s="159">
        <v>0</v>
      </c>
      <c r="T190" s="160">
        <f>S190*H190</f>
        <v>0</v>
      </c>
      <c r="AR190" s="161" t="s">
        <v>101</v>
      </c>
      <c r="AT190" s="161" t="s">
        <v>96</v>
      </c>
      <c r="AU190" s="161" t="s">
        <v>37</v>
      </c>
      <c r="AY190" s="72" t="s">
        <v>94</v>
      </c>
      <c r="BE190" s="162">
        <f>IF(N190="základní",J190,0)</f>
        <v>0</v>
      </c>
      <c r="BF190" s="162">
        <f>IF(N190="snížená",J190,0)</f>
        <v>0</v>
      </c>
      <c r="BG190" s="162">
        <f>IF(N190="zákl. přenesená",J190,0)</f>
        <v>0</v>
      </c>
      <c r="BH190" s="162">
        <f>IF(N190="sníž. přenesená",J190,0)</f>
        <v>0</v>
      </c>
      <c r="BI190" s="162">
        <f>IF(N190="nulová",J190,0)</f>
        <v>0</v>
      </c>
      <c r="BJ190" s="72" t="s">
        <v>36</v>
      </c>
      <c r="BK190" s="162">
        <f>ROUND(I190*H190,2)</f>
        <v>0</v>
      </c>
      <c r="BL190" s="72" t="s">
        <v>101</v>
      </c>
      <c r="BM190" s="161" t="s">
        <v>156</v>
      </c>
    </row>
    <row r="191" spans="2:65" s="171" customFormat="1" x14ac:dyDescent="0.3">
      <c r="B191" s="170"/>
      <c r="D191" s="165" t="s">
        <v>103</v>
      </c>
      <c r="E191" s="172" t="s">
        <v>0</v>
      </c>
      <c r="F191" s="173" t="s">
        <v>151</v>
      </c>
      <c r="H191" s="174">
        <v>7.2530000000000001</v>
      </c>
      <c r="L191" s="170"/>
      <c r="M191" s="175"/>
      <c r="T191" s="176"/>
      <c r="AT191" s="172" t="s">
        <v>103</v>
      </c>
      <c r="AU191" s="172" t="s">
        <v>37</v>
      </c>
      <c r="AV191" s="171" t="s">
        <v>37</v>
      </c>
      <c r="AW191" s="171" t="s">
        <v>17</v>
      </c>
      <c r="AX191" s="171" t="s">
        <v>35</v>
      </c>
      <c r="AY191" s="172" t="s">
        <v>94</v>
      </c>
    </row>
    <row r="192" spans="2:65" s="79" customFormat="1" ht="16.5" customHeight="1" x14ac:dyDescent="0.3">
      <c r="B192" s="150"/>
      <c r="C192" s="151" t="s">
        <v>157</v>
      </c>
      <c r="D192" s="151" t="s">
        <v>96</v>
      </c>
      <c r="E192" s="152" t="s">
        <v>158</v>
      </c>
      <c r="F192" s="153" t="s">
        <v>159</v>
      </c>
      <c r="G192" s="154" t="s">
        <v>120</v>
      </c>
      <c r="H192" s="155">
        <v>7.2530000000000001</v>
      </c>
      <c r="I192" s="156"/>
      <c r="J192" s="156">
        <f>ROUND(I192*H192,2)</f>
        <v>0</v>
      </c>
      <c r="K192" s="153" t="s">
        <v>109</v>
      </c>
      <c r="L192" s="80"/>
      <c r="M192" s="157" t="s">
        <v>0</v>
      </c>
      <c r="N192" s="158" t="s">
        <v>24</v>
      </c>
      <c r="O192" s="159">
        <v>8.9999999999999993E-3</v>
      </c>
      <c r="P192" s="159">
        <f>O192*H192</f>
        <v>6.5277000000000002E-2</v>
      </c>
      <c r="Q192" s="159">
        <v>0</v>
      </c>
      <c r="R192" s="159">
        <f>Q192*H192</f>
        <v>0</v>
      </c>
      <c r="S192" s="159">
        <v>0</v>
      </c>
      <c r="T192" s="160">
        <f>S192*H192</f>
        <v>0</v>
      </c>
      <c r="AR192" s="161" t="s">
        <v>101</v>
      </c>
      <c r="AT192" s="161" t="s">
        <v>96</v>
      </c>
      <c r="AU192" s="161" t="s">
        <v>37</v>
      </c>
      <c r="AY192" s="72" t="s">
        <v>94</v>
      </c>
      <c r="BE192" s="162">
        <f>IF(N192="základní",J192,0)</f>
        <v>0</v>
      </c>
      <c r="BF192" s="162">
        <f>IF(N192="snížená",J192,0)</f>
        <v>0</v>
      </c>
      <c r="BG192" s="162">
        <f>IF(N192="zákl. přenesená",J192,0)</f>
        <v>0</v>
      </c>
      <c r="BH192" s="162">
        <f>IF(N192="sníž. přenesená",J192,0)</f>
        <v>0</v>
      </c>
      <c r="BI192" s="162">
        <f>IF(N192="nulová",J192,0)</f>
        <v>0</v>
      </c>
      <c r="BJ192" s="72" t="s">
        <v>36</v>
      </c>
      <c r="BK192" s="162">
        <f>ROUND(I192*H192,2)</f>
        <v>0</v>
      </c>
      <c r="BL192" s="72" t="s">
        <v>101</v>
      </c>
      <c r="BM192" s="161" t="s">
        <v>160</v>
      </c>
    </row>
    <row r="193" spans="2:65" s="171" customFormat="1" x14ac:dyDescent="0.3">
      <c r="B193" s="170"/>
      <c r="D193" s="165" t="s">
        <v>103</v>
      </c>
      <c r="E193" s="172" t="s">
        <v>0</v>
      </c>
      <c r="F193" s="173" t="s">
        <v>151</v>
      </c>
      <c r="H193" s="174">
        <v>7.2530000000000001</v>
      </c>
      <c r="L193" s="170"/>
      <c r="M193" s="175"/>
      <c r="T193" s="176"/>
      <c r="AT193" s="172" t="s">
        <v>103</v>
      </c>
      <c r="AU193" s="172" t="s">
        <v>37</v>
      </c>
      <c r="AV193" s="171" t="s">
        <v>37</v>
      </c>
      <c r="AW193" s="171" t="s">
        <v>17</v>
      </c>
      <c r="AX193" s="171" t="s">
        <v>35</v>
      </c>
      <c r="AY193" s="172" t="s">
        <v>94</v>
      </c>
    </row>
    <row r="194" spans="2:65" s="79" customFormat="1" ht="24" customHeight="1" x14ac:dyDescent="0.3">
      <c r="B194" s="150"/>
      <c r="C194" s="151" t="s">
        <v>161</v>
      </c>
      <c r="D194" s="151" t="s">
        <v>96</v>
      </c>
      <c r="E194" s="152" t="s">
        <v>162</v>
      </c>
      <c r="F194" s="153" t="s">
        <v>163</v>
      </c>
      <c r="G194" s="154" t="s">
        <v>164</v>
      </c>
      <c r="H194" s="155">
        <v>12.693</v>
      </c>
      <c r="I194" s="156"/>
      <c r="J194" s="156">
        <f>ROUND(I194*H194,2)</f>
        <v>0</v>
      </c>
      <c r="K194" s="153" t="s">
        <v>109</v>
      </c>
      <c r="L194" s="80"/>
      <c r="M194" s="157" t="s">
        <v>0</v>
      </c>
      <c r="N194" s="158" t="s">
        <v>24</v>
      </c>
      <c r="O194" s="159">
        <v>0</v>
      </c>
      <c r="P194" s="159">
        <f>O194*H194</f>
        <v>0</v>
      </c>
      <c r="Q194" s="159">
        <v>0</v>
      </c>
      <c r="R194" s="159">
        <f>Q194*H194</f>
        <v>0</v>
      </c>
      <c r="S194" s="159">
        <v>0</v>
      </c>
      <c r="T194" s="160">
        <f>S194*H194</f>
        <v>0</v>
      </c>
      <c r="AR194" s="161" t="s">
        <v>101</v>
      </c>
      <c r="AT194" s="161" t="s">
        <v>96</v>
      </c>
      <c r="AU194" s="161" t="s">
        <v>37</v>
      </c>
      <c r="AY194" s="72" t="s">
        <v>94</v>
      </c>
      <c r="BE194" s="162">
        <f>IF(N194="základní",J194,0)</f>
        <v>0</v>
      </c>
      <c r="BF194" s="162">
        <f>IF(N194="snížená",J194,0)</f>
        <v>0</v>
      </c>
      <c r="BG194" s="162">
        <f>IF(N194="zákl. přenesená",J194,0)</f>
        <v>0</v>
      </c>
      <c r="BH194" s="162">
        <f>IF(N194="sníž. přenesená",J194,0)</f>
        <v>0</v>
      </c>
      <c r="BI194" s="162">
        <f>IF(N194="nulová",J194,0)</f>
        <v>0</v>
      </c>
      <c r="BJ194" s="72" t="s">
        <v>36</v>
      </c>
      <c r="BK194" s="162">
        <f>ROUND(I194*H194,2)</f>
        <v>0</v>
      </c>
      <c r="BL194" s="72" t="s">
        <v>101</v>
      </c>
      <c r="BM194" s="161" t="s">
        <v>165</v>
      </c>
    </row>
    <row r="195" spans="2:65" s="171" customFormat="1" x14ac:dyDescent="0.3">
      <c r="B195" s="170"/>
      <c r="D195" s="165" t="s">
        <v>103</v>
      </c>
      <c r="E195" s="172" t="s">
        <v>0</v>
      </c>
      <c r="F195" s="173" t="s">
        <v>151</v>
      </c>
      <c r="H195" s="174">
        <v>7.2530000000000001</v>
      </c>
      <c r="L195" s="170"/>
      <c r="M195" s="175"/>
      <c r="T195" s="176"/>
      <c r="AT195" s="172" t="s">
        <v>103</v>
      </c>
      <c r="AU195" s="172" t="s">
        <v>37</v>
      </c>
      <c r="AV195" s="171" t="s">
        <v>37</v>
      </c>
      <c r="AW195" s="171" t="s">
        <v>17</v>
      </c>
      <c r="AX195" s="171" t="s">
        <v>35</v>
      </c>
      <c r="AY195" s="172" t="s">
        <v>94</v>
      </c>
    </row>
    <row r="196" spans="2:65" s="171" customFormat="1" x14ac:dyDescent="0.3">
      <c r="B196" s="170"/>
      <c r="D196" s="165" t="s">
        <v>103</v>
      </c>
      <c r="F196" s="173" t="s">
        <v>166</v>
      </c>
      <c r="H196" s="174">
        <v>12.693</v>
      </c>
      <c r="L196" s="170"/>
      <c r="M196" s="175"/>
      <c r="T196" s="176"/>
      <c r="AT196" s="172" t="s">
        <v>103</v>
      </c>
      <c r="AU196" s="172" t="s">
        <v>37</v>
      </c>
      <c r="AV196" s="171" t="s">
        <v>37</v>
      </c>
      <c r="AW196" s="171" t="s">
        <v>1</v>
      </c>
      <c r="AX196" s="171" t="s">
        <v>36</v>
      </c>
      <c r="AY196" s="172" t="s">
        <v>94</v>
      </c>
    </row>
    <row r="197" spans="2:65" s="79" customFormat="1" ht="24" customHeight="1" x14ac:dyDescent="0.3">
      <c r="B197" s="150"/>
      <c r="C197" s="151" t="s">
        <v>167</v>
      </c>
      <c r="D197" s="151" t="s">
        <v>96</v>
      </c>
      <c r="E197" s="152" t="s">
        <v>168</v>
      </c>
      <c r="F197" s="153" t="s">
        <v>169</v>
      </c>
      <c r="G197" s="154" t="s">
        <v>120</v>
      </c>
      <c r="H197" s="155">
        <v>32.700000000000003</v>
      </c>
      <c r="I197" s="156"/>
      <c r="J197" s="156">
        <f>ROUND(I197*H197,2)</f>
        <v>0</v>
      </c>
      <c r="K197" s="153" t="s">
        <v>109</v>
      </c>
      <c r="L197" s="80"/>
      <c r="M197" s="157" t="s">
        <v>0</v>
      </c>
      <c r="N197" s="158" t="s">
        <v>24</v>
      </c>
      <c r="O197" s="159">
        <v>2.2559999999999998</v>
      </c>
      <c r="P197" s="159">
        <f>O197*H197</f>
        <v>73.771199999999993</v>
      </c>
      <c r="Q197" s="159">
        <v>0</v>
      </c>
      <c r="R197" s="159">
        <f>Q197*H197</f>
        <v>0</v>
      </c>
      <c r="S197" s="159">
        <v>0</v>
      </c>
      <c r="T197" s="160">
        <f>S197*H197</f>
        <v>0</v>
      </c>
      <c r="AR197" s="161" t="s">
        <v>101</v>
      </c>
      <c r="AT197" s="161" t="s">
        <v>96</v>
      </c>
      <c r="AU197" s="161" t="s">
        <v>37</v>
      </c>
      <c r="AY197" s="72" t="s">
        <v>94</v>
      </c>
      <c r="BE197" s="162">
        <f>IF(N197="základní",J197,0)</f>
        <v>0</v>
      </c>
      <c r="BF197" s="162">
        <f>IF(N197="snížená",J197,0)</f>
        <v>0</v>
      </c>
      <c r="BG197" s="162">
        <f>IF(N197="zákl. přenesená",J197,0)</f>
        <v>0</v>
      </c>
      <c r="BH197" s="162">
        <f>IF(N197="sníž. přenesená",J197,0)</f>
        <v>0</v>
      </c>
      <c r="BI197" s="162">
        <f>IF(N197="nulová",J197,0)</f>
        <v>0</v>
      </c>
      <c r="BJ197" s="72" t="s">
        <v>36</v>
      </c>
      <c r="BK197" s="162">
        <f>ROUND(I197*H197,2)</f>
        <v>0</v>
      </c>
      <c r="BL197" s="72" t="s">
        <v>101</v>
      </c>
      <c r="BM197" s="161" t="s">
        <v>170</v>
      </c>
    </row>
    <row r="198" spans="2:65" s="164" customFormat="1" x14ac:dyDescent="0.3">
      <c r="B198" s="163"/>
      <c r="D198" s="165" t="s">
        <v>103</v>
      </c>
      <c r="E198" s="166" t="s">
        <v>0</v>
      </c>
      <c r="F198" s="167" t="s">
        <v>111</v>
      </c>
      <c r="H198" s="166" t="s">
        <v>0</v>
      </c>
      <c r="L198" s="163"/>
      <c r="M198" s="168"/>
      <c r="T198" s="169"/>
      <c r="AT198" s="166" t="s">
        <v>103</v>
      </c>
      <c r="AU198" s="166" t="s">
        <v>37</v>
      </c>
      <c r="AV198" s="164" t="s">
        <v>36</v>
      </c>
      <c r="AW198" s="164" t="s">
        <v>17</v>
      </c>
      <c r="AX198" s="164" t="s">
        <v>35</v>
      </c>
      <c r="AY198" s="166" t="s">
        <v>94</v>
      </c>
    </row>
    <row r="199" spans="2:65" s="171" customFormat="1" ht="20.399999999999999" x14ac:dyDescent="0.3">
      <c r="B199" s="170"/>
      <c r="D199" s="165" t="s">
        <v>103</v>
      </c>
      <c r="E199" s="172" t="s">
        <v>0</v>
      </c>
      <c r="F199" s="173" t="s">
        <v>171</v>
      </c>
      <c r="H199" s="174">
        <v>7.3</v>
      </c>
      <c r="L199" s="170"/>
      <c r="M199" s="175"/>
      <c r="T199" s="176"/>
      <c r="AT199" s="172" t="s">
        <v>103</v>
      </c>
      <c r="AU199" s="172" t="s">
        <v>37</v>
      </c>
      <c r="AV199" s="171" t="s">
        <v>37</v>
      </c>
      <c r="AW199" s="171" t="s">
        <v>17</v>
      </c>
      <c r="AX199" s="171" t="s">
        <v>35</v>
      </c>
      <c r="AY199" s="172" t="s">
        <v>94</v>
      </c>
    </row>
    <row r="200" spans="2:65" s="171" customFormat="1" ht="20.399999999999999" x14ac:dyDescent="0.3">
      <c r="B200" s="170"/>
      <c r="D200" s="165" t="s">
        <v>103</v>
      </c>
      <c r="E200" s="172" t="s">
        <v>0</v>
      </c>
      <c r="F200" s="173" t="s">
        <v>172</v>
      </c>
      <c r="H200" s="174">
        <v>14.9</v>
      </c>
      <c r="L200" s="170"/>
      <c r="M200" s="175"/>
      <c r="T200" s="176"/>
      <c r="AT200" s="172" t="s">
        <v>103</v>
      </c>
      <c r="AU200" s="172" t="s">
        <v>37</v>
      </c>
      <c r="AV200" s="171" t="s">
        <v>37</v>
      </c>
      <c r="AW200" s="171" t="s">
        <v>17</v>
      </c>
      <c r="AX200" s="171" t="s">
        <v>35</v>
      </c>
      <c r="AY200" s="172" t="s">
        <v>94</v>
      </c>
    </row>
    <row r="201" spans="2:65" s="171" customFormat="1" x14ac:dyDescent="0.3">
      <c r="B201" s="170"/>
      <c r="D201" s="165" t="s">
        <v>103</v>
      </c>
      <c r="E201" s="172" t="s">
        <v>0</v>
      </c>
      <c r="F201" s="173" t="s">
        <v>173</v>
      </c>
      <c r="H201" s="174">
        <v>10.5</v>
      </c>
      <c r="L201" s="170"/>
      <c r="M201" s="175"/>
      <c r="T201" s="176"/>
      <c r="AT201" s="172" t="s">
        <v>103</v>
      </c>
      <c r="AU201" s="172" t="s">
        <v>37</v>
      </c>
      <c r="AV201" s="171" t="s">
        <v>37</v>
      </c>
      <c r="AW201" s="171" t="s">
        <v>17</v>
      </c>
      <c r="AX201" s="171" t="s">
        <v>35</v>
      </c>
      <c r="AY201" s="172" t="s">
        <v>94</v>
      </c>
    </row>
    <row r="202" spans="2:65" s="79" customFormat="1" ht="24" customHeight="1" x14ac:dyDescent="0.3">
      <c r="B202" s="150"/>
      <c r="C202" s="151" t="s">
        <v>174</v>
      </c>
      <c r="D202" s="151" t="s">
        <v>96</v>
      </c>
      <c r="E202" s="152" t="s">
        <v>175</v>
      </c>
      <c r="F202" s="153" t="s">
        <v>176</v>
      </c>
      <c r="G202" s="154" t="s">
        <v>99</v>
      </c>
      <c r="H202" s="155">
        <v>35.520000000000003</v>
      </c>
      <c r="I202" s="156"/>
      <c r="J202" s="156">
        <f>ROUND(I202*H202,2)</f>
        <v>0</v>
      </c>
      <c r="K202" s="153" t="s">
        <v>109</v>
      </c>
      <c r="L202" s="80"/>
      <c r="M202" s="157" t="s">
        <v>0</v>
      </c>
      <c r="N202" s="158" t="s">
        <v>24</v>
      </c>
      <c r="O202" s="159">
        <v>7.6999999999999999E-2</v>
      </c>
      <c r="P202" s="159">
        <f>O202*H202</f>
        <v>2.7350400000000001</v>
      </c>
      <c r="Q202" s="159">
        <v>0</v>
      </c>
      <c r="R202" s="159">
        <f>Q202*H202</f>
        <v>0</v>
      </c>
      <c r="S202" s="159">
        <v>0</v>
      </c>
      <c r="T202" s="160">
        <f>S202*H202</f>
        <v>0</v>
      </c>
      <c r="AR202" s="161" t="s">
        <v>101</v>
      </c>
      <c r="AT202" s="161" t="s">
        <v>96</v>
      </c>
      <c r="AU202" s="161" t="s">
        <v>37</v>
      </c>
      <c r="AY202" s="72" t="s">
        <v>94</v>
      </c>
      <c r="BE202" s="162">
        <f>IF(N202="základní",J202,0)</f>
        <v>0</v>
      </c>
      <c r="BF202" s="162">
        <f>IF(N202="snížená",J202,0)</f>
        <v>0</v>
      </c>
      <c r="BG202" s="162">
        <f>IF(N202="zákl. přenesená",J202,0)</f>
        <v>0</v>
      </c>
      <c r="BH202" s="162">
        <f>IF(N202="sníž. přenesená",J202,0)</f>
        <v>0</v>
      </c>
      <c r="BI202" s="162">
        <f>IF(N202="nulová",J202,0)</f>
        <v>0</v>
      </c>
      <c r="BJ202" s="72" t="s">
        <v>36</v>
      </c>
      <c r="BK202" s="162">
        <f>ROUND(I202*H202,2)</f>
        <v>0</v>
      </c>
      <c r="BL202" s="72" t="s">
        <v>101</v>
      </c>
      <c r="BM202" s="161" t="s">
        <v>177</v>
      </c>
    </row>
    <row r="203" spans="2:65" s="164" customFormat="1" x14ac:dyDescent="0.3">
      <c r="B203" s="163"/>
      <c r="D203" s="165" t="s">
        <v>103</v>
      </c>
      <c r="E203" s="166" t="s">
        <v>0</v>
      </c>
      <c r="F203" s="167" t="s">
        <v>178</v>
      </c>
      <c r="H203" s="166" t="s">
        <v>0</v>
      </c>
      <c r="L203" s="163"/>
      <c r="M203" s="168"/>
      <c r="T203" s="169"/>
      <c r="AT203" s="166" t="s">
        <v>103</v>
      </c>
      <c r="AU203" s="166" t="s">
        <v>37</v>
      </c>
      <c r="AV203" s="164" t="s">
        <v>36</v>
      </c>
      <c r="AW203" s="164" t="s">
        <v>17</v>
      </c>
      <c r="AX203" s="164" t="s">
        <v>35</v>
      </c>
      <c r="AY203" s="166" t="s">
        <v>94</v>
      </c>
    </row>
    <row r="204" spans="2:65" s="171" customFormat="1" ht="20.399999999999999" x14ac:dyDescent="0.3">
      <c r="B204" s="170"/>
      <c r="D204" s="165" t="s">
        <v>103</v>
      </c>
      <c r="E204" s="172" t="s">
        <v>0</v>
      </c>
      <c r="F204" s="173" t="s">
        <v>179</v>
      </c>
      <c r="H204" s="174">
        <v>35.520000000000003</v>
      </c>
      <c r="L204" s="170"/>
      <c r="M204" s="175"/>
      <c r="T204" s="176"/>
      <c r="AT204" s="172" t="s">
        <v>103</v>
      </c>
      <c r="AU204" s="172" t="s">
        <v>37</v>
      </c>
      <c r="AV204" s="171" t="s">
        <v>37</v>
      </c>
      <c r="AW204" s="171" t="s">
        <v>17</v>
      </c>
      <c r="AX204" s="171" t="s">
        <v>35</v>
      </c>
      <c r="AY204" s="172" t="s">
        <v>94</v>
      </c>
    </row>
    <row r="205" spans="2:65" s="79" customFormat="1" ht="16.5" customHeight="1" x14ac:dyDescent="0.3">
      <c r="B205" s="150"/>
      <c r="C205" s="177" t="s">
        <v>4</v>
      </c>
      <c r="D205" s="177" t="s">
        <v>180</v>
      </c>
      <c r="E205" s="178" t="s">
        <v>181</v>
      </c>
      <c r="F205" s="179" t="s">
        <v>182</v>
      </c>
      <c r="G205" s="180" t="s">
        <v>183</v>
      </c>
      <c r="H205" s="181">
        <v>0.88800000000000001</v>
      </c>
      <c r="I205" s="182"/>
      <c r="J205" s="182">
        <f>ROUND(I205*H205,2)</f>
        <v>0</v>
      </c>
      <c r="K205" s="179" t="s">
        <v>109</v>
      </c>
      <c r="L205" s="183"/>
      <c r="M205" s="184" t="s">
        <v>0</v>
      </c>
      <c r="N205" s="185" t="s">
        <v>24</v>
      </c>
      <c r="O205" s="159">
        <v>0</v>
      </c>
      <c r="P205" s="159">
        <f>O205*H205</f>
        <v>0</v>
      </c>
      <c r="Q205" s="159">
        <v>1E-3</v>
      </c>
      <c r="R205" s="159">
        <f>Q205*H205</f>
        <v>8.8800000000000001E-4</v>
      </c>
      <c r="S205" s="159">
        <v>0</v>
      </c>
      <c r="T205" s="160">
        <f>S205*H205</f>
        <v>0</v>
      </c>
      <c r="AR205" s="161" t="s">
        <v>140</v>
      </c>
      <c r="AT205" s="161" t="s">
        <v>180</v>
      </c>
      <c r="AU205" s="161" t="s">
        <v>37</v>
      </c>
      <c r="AY205" s="72" t="s">
        <v>94</v>
      </c>
      <c r="BE205" s="162">
        <f>IF(N205="základní",J205,0)</f>
        <v>0</v>
      </c>
      <c r="BF205" s="162">
        <f>IF(N205="snížená",J205,0)</f>
        <v>0</v>
      </c>
      <c r="BG205" s="162">
        <f>IF(N205="zákl. přenesená",J205,0)</f>
        <v>0</v>
      </c>
      <c r="BH205" s="162">
        <f>IF(N205="sníž. přenesená",J205,0)</f>
        <v>0</v>
      </c>
      <c r="BI205" s="162">
        <f>IF(N205="nulová",J205,0)</f>
        <v>0</v>
      </c>
      <c r="BJ205" s="72" t="s">
        <v>36</v>
      </c>
      <c r="BK205" s="162">
        <f>ROUND(I205*H205,2)</f>
        <v>0</v>
      </c>
      <c r="BL205" s="72" t="s">
        <v>101</v>
      </c>
      <c r="BM205" s="161" t="s">
        <v>184</v>
      </c>
    </row>
    <row r="206" spans="2:65" s="171" customFormat="1" x14ac:dyDescent="0.3">
      <c r="B206" s="170"/>
      <c r="D206" s="165" t="s">
        <v>103</v>
      </c>
      <c r="F206" s="173" t="s">
        <v>185</v>
      </c>
      <c r="H206" s="174">
        <v>0.88800000000000001</v>
      </c>
      <c r="L206" s="170"/>
      <c r="M206" s="175"/>
      <c r="T206" s="176"/>
      <c r="AT206" s="172" t="s">
        <v>103</v>
      </c>
      <c r="AU206" s="172" t="s">
        <v>37</v>
      </c>
      <c r="AV206" s="171" t="s">
        <v>37</v>
      </c>
      <c r="AW206" s="171" t="s">
        <v>1</v>
      </c>
      <c r="AX206" s="171" t="s">
        <v>36</v>
      </c>
      <c r="AY206" s="172" t="s">
        <v>94</v>
      </c>
    </row>
    <row r="207" spans="2:65" s="79" customFormat="1" ht="24" customHeight="1" x14ac:dyDescent="0.3">
      <c r="B207" s="150"/>
      <c r="C207" s="151" t="s">
        <v>186</v>
      </c>
      <c r="D207" s="151" t="s">
        <v>96</v>
      </c>
      <c r="E207" s="152" t="s">
        <v>187</v>
      </c>
      <c r="F207" s="153" t="s">
        <v>188</v>
      </c>
      <c r="G207" s="154" t="s">
        <v>99</v>
      </c>
      <c r="H207" s="155">
        <v>35.520000000000003</v>
      </c>
      <c r="I207" s="156"/>
      <c r="J207" s="156">
        <f>ROUND(I207*H207,2)</f>
        <v>0</v>
      </c>
      <c r="K207" s="153" t="s">
        <v>109</v>
      </c>
      <c r="L207" s="80"/>
      <c r="M207" s="157" t="s">
        <v>0</v>
      </c>
      <c r="N207" s="158" t="s">
        <v>24</v>
      </c>
      <c r="O207" s="159">
        <v>5.5E-2</v>
      </c>
      <c r="P207" s="159">
        <f>O207*H207</f>
        <v>1.9536000000000002</v>
      </c>
      <c r="Q207" s="159">
        <v>0</v>
      </c>
      <c r="R207" s="159">
        <f>Q207*H207</f>
        <v>0</v>
      </c>
      <c r="S207" s="159">
        <v>0</v>
      </c>
      <c r="T207" s="160">
        <f>S207*H207</f>
        <v>0</v>
      </c>
      <c r="AR207" s="161" t="s">
        <v>101</v>
      </c>
      <c r="AT207" s="161" t="s">
        <v>96</v>
      </c>
      <c r="AU207" s="161" t="s">
        <v>37</v>
      </c>
      <c r="AY207" s="72" t="s">
        <v>94</v>
      </c>
      <c r="BE207" s="162">
        <f>IF(N207="základní",J207,0)</f>
        <v>0</v>
      </c>
      <c r="BF207" s="162">
        <f>IF(N207="snížená",J207,0)</f>
        <v>0</v>
      </c>
      <c r="BG207" s="162">
        <f>IF(N207="zákl. přenesená",J207,0)</f>
        <v>0</v>
      </c>
      <c r="BH207" s="162">
        <f>IF(N207="sníž. přenesená",J207,0)</f>
        <v>0</v>
      </c>
      <c r="BI207" s="162">
        <f>IF(N207="nulová",J207,0)</f>
        <v>0</v>
      </c>
      <c r="BJ207" s="72" t="s">
        <v>36</v>
      </c>
      <c r="BK207" s="162">
        <f>ROUND(I207*H207,2)</f>
        <v>0</v>
      </c>
      <c r="BL207" s="72" t="s">
        <v>101</v>
      </c>
      <c r="BM207" s="161" t="s">
        <v>189</v>
      </c>
    </row>
    <row r="208" spans="2:65" s="164" customFormat="1" x14ac:dyDescent="0.3">
      <c r="B208" s="163"/>
      <c r="D208" s="165" t="s">
        <v>103</v>
      </c>
      <c r="E208" s="166" t="s">
        <v>0</v>
      </c>
      <c r="F208" s="167" t="s">
        <v>178</v>
      </c>
      <c r="H208" s="166" t="s">
        <v>0</v>
      </c>
      <c r="L208" s="163"/>
      <c r="M208" s="168"/>
      <c r="T208" s="169"/>
      <c r="AT208" s="166" t="s">
        <v>103</v>
      </c>
      <c r="AU208" s="166" t="s">
        <v>37</v>
      </c>
      <c r="AV208" s="164" t="s">
        <v>36</v>
      </c>
      <c r="AW208" s="164" t="s">
        <v>17</v>
      </c>
      <c r="AX208" s="164" t="s">
        <v>35</v>
      </c>
      <c r="AY208" s="166" t="s">
        <v>94</v>
      </c>
    </row>
    <row r="209" spans="2:65" s="171" customFormat="1" ht="20.399999999999999" x14ac:dyDescent="0.3">
      <c r="B209" s="170"/>
      <c r="D209" s="165" t="s">
        <v>103</v>
      </c>
      <c r="E209" s="172" t="s">
        <v>0</v>
      </c>
      <c r="F209" s="173" t="s">
        <v>179</v>
      </c>
      <c r="H209" s="174">
        <v>35.520000000000003</v>
      </c>
      <c r="L209" s="170"/>
      <c r="M209" s="175"/>
      <c r="T209" s="176"/>
      <c r="AT209" s="172" t="s">
        <v>103</v>
      </c>
      <c r="AU209" s="172" t="s">
        <v>37</v>
      </c>
      <c r="AV209" s="171" t="s">
        <v>37</v>
      </c>
      <c r="AW209" s="171" t="s">
        <v>17</v>
      </c>
      <c r="AX209" s="171" t="s">
        <v>35</v>
      </c>
      <c r="AY209" s="172" t="s">
        <v>94</v>
      </c>
    </row>
    <row r="210" spans="2:65" s="79" customFormat="1" ht="16.5" customHeight="1" x14ac:dyDescent="0.3">
      <c r="B210" s="150"/>
      <c r="C210" s="177" t="s">
        <v>190</v>
      </c>
      <c r="D210" s="177" t="s">
        <v>180</v>
      </c>
      <c r="E210" s="178" t="s">
        <v>191</v>
      </c>
      <c r="F210" s="179" t="s">
        <v>192</v>
      </c>
      <c r="G210" s="180" t="s">
        <v>120</v>
      </c>
      <c r="H210" s="181">
        <v>2.06</v>
      </c>
      <c r="I210" s="182"/>
      <c r="J210" s="182">
        <f>ROUND(I210*H210,2)</f>
        <v>0</v>
      </c>
      <c r="K210" s="179" t="s">
        <v>109</v>
      </c>
      <c r="L210" s="183"/>
      <c r="M210" s="184" t="s">
        <v>0</v>
      </c>
      <c r="N210" s="185" t="s">
        <v>24</v>
      </c>
      <c r="O210" s="159">
        <v>0</v>
      </c>
      <c r="P210" s="159">
        <f>O210*H210</f>
        <v>0</v>
      </c>
      <c r="Q210" s="159">
        <v>0.21</v>
      </c>
      <c r="R210" s="159">
        <f>Q210*H210</f>
        <v>0.43259999999999998</v>
      </c>
      <c r="S210" s="159">
        <v>0</v>
      </c>
      <c r="T210" s="160">
        <f>S210*H210</f>
        <v>0</v>
      </c>
      <c r="AR210" s="161" t="s">
        <v>140</v>
      </c>
      <c r="AT210" s="161" t="s">
        <v>180</v>
      </c>
      <c r="AU210" s="161" t="s">
        <v>37</v>
      </c>
      <c r="AY210" s="72" t="s">
        <v>94</v>
      </c>
      <c r="BE210" s="162">
        <f>IF(N210="základní",J210,0)</f>
        <v>0</v>
      </c>
      <c r="BF210" s="162">
        <f>IF(N210="snížená",J210,0)</f>
        <v>0</v>
      </c>
      <c r="BG210" s="162">
        <f>IF(N210="zákl. přenesená",J210,0)</f>
        <v>0</v>
      </c>
      <c r="BH210" s="162">
        <f>IF(N210="sníž. přenesená",J210,0)</f>
        <v>0</v>
      </c>
      <c r="BI210" s="162">
        <f>IF(N210="nulová",J210,0)</f>
        <v>0</v>
      </c>
      <c r="BJ210" s="72" t="s">
        <v>36</v>
      </c>
      <c r="BK210" s="162">
        <f>ROUND(I210*H210,2)</f>
        <v>0</v>
      </c>
      <c r="BL210" s="72" t="s">
        <v>101</v>
      </c>
      <c r="BM210" s="161" t="s">
        <v>193</v>
      </c>
    </row>
    <row r="211" spans="2:65" s="171" customFormat="1" x14ac:dyDescent="0.3">
      <c r="B211" s="170"/>
      <c r="D211" s="165" t="s">
        <v>103</v>
      </c>
      <c r="F211" s="173" t="s">
        <v>194</v>
      </c>
      <c r="H211" s="174">
        <v>2.06</v>
      </c>
      <c r="L211" s="170"/>
      <c r="M211" s="175"/>
      <c r="T211" s="176"/>
      <c r="AT211" s="172" t="s">
        <v>103</v>
      </c>
      <c r="AU211" s="172" t="s">
        <v>37</v>
      </c>
      <c r="AV211" s="171" t="s">
        <v>37</v>
      </c>
      <c r="AW211" s="171" t="s">
        <v>1</v>
      </c>
      <c r="AX211" s="171" t="s">
        <v>36</v>
      </c>
      <c r="AY211" s="172" t="s">
        <v>94</v>
      </c>
    </row>
    <row r="212" spans="2:65" s="79" customFormat="1" ht="16.5" customHeight="1" x14ac:dyDescent="0.3">
      <c r="B212" s="150"/>
      <c r="C212" s="151" t="s">
        <v>195</v>
      </c>
      <c r="D212" s="151" t="s">
        <v>96</v>
      </c>
      <c r="E212" s="152" t="s">
        <v>196</v>
      </c>
      <c r="F212" s="153" t="s">
        <v>197</v>
      </c>
      <c r="G212" s="154" t="s">
        <v>99</v>
      </c>
      <c r="H212" s="155">
        <v>35.520000000000003</v>
      </c>
      <c r="I212" s="156"/>
      <c r="J212" s="156">
        <f>ROUND(I212*H212,2)</f>
        <v>0</v>
      </c>
      <c r="K212" s="153" t="s">
        <v>109</v>
      </c>
      <c r="L212" s="80"/>
      <c r="M212" s="157" t="s">
        <v>0</v>
      </c>
      <c r="N212" s="158" t="s">
        <v>24</v>
      </c>
      <c r="O212" s="159">
        <v>1.4999999999999999E-2</v>
      </c>
      <c r="P212" s="159">
        <f>O212*H212</f>
        <v>0.53280000000000005</v>
      </c>
      <c r="Q212" s="159">
        <v>0</v>
      </c>
      <c r="R212" s="159">
        <f>Q212*H212</f>
        <v>0</v>
      </c>
      <c r="S212" s="159">
        <v>0</v>
      </c>
      <c r="T212" s="160">
        <f>S212*H212</f>
        <v>0</v>
      </c>
      <c r="AR212" s="161" t="s">
        <v>101</v>
      </c>
      <c r="AT212" s="161" t="s">
        <v>96</v>
      </c>
      <c r="AU212" s="161" t="s">
        <v>37</v>
      </c>
      <c r="AY212" s="72" t="s">
        <v>94</v>
      </c>
      <c r="BE212" s="162">
        <f>IF(N212="základní",J212,0)</f>
        <v>0</v>
      </c>
      <c r="BF212" s="162">
        <f>IF(N212="snížená",J212,0)</f>
        <v>0</v>
      </c>
      <c r="BG212" s="162">
        <f>IF(N212="zákl. přenesená",J212,0)</f>
        <v>0</v>
      </c>
      <c r="BH212" s="162">
        <f>IF(N212="sníž. přenesená",J212,0)</f>
        <v>0</v>
      </c>
      <c r="BI212" s="162">
        <f>IF(N212="nulová",J212,0)</f>
        <v>0</v>
      </c>
      <c r="BJ212" s="72" t="s">
        <v>36</v>
      </c>
      <c r="BK212" s="162">
        <f>ROUND(I212*H212,2)</f>
        <v>0</v>
      </c>
      <c r="BL212" s="72" t="s">
        <v>101</v>
      </c>
      <c r="BM212" s="161" t="s">
        <v>198</v>
      </c>
    </row>
    <row r="213" spans="2:65" s="164" customFormat="1" x14ac:dyDescent="0.3">
      <c r="B213" s="163"/>
      <c r="D213" s="165" t="s">
        <v>103</v>
      </c>
      <c r="E213" s="166" t="s">
        <v>0</v>
      </c>
      <c r="F213" s="167" t="s">
        <v>178</v>
      </c>
      <c r="H213" s="166" t="s">
        <v>0</v>
      </c>
      <c r="L213" s="163"/>
      <c r="M213" s="168"/>
      <c r="T213" s="169"/>
      <c r="AT213" s="166" t="s">
        <v>103</v>
      </c>
      <c r="AU213" s="166" t="s">
        <v>37</v>
      </c>
      <c r="AV213" s="164" t="s">
        <v>36</v>
      </c>
      <c r="AW213" s="164" t="s">
        <v>17</v>
      </c>
      <c r="AX213" s="164" t="s">
        <v>35</v>
      </c>
      <c r="AY213" s="166" t="s">
        <v>94</v>
      </c>
    </row>
    <row r="214" spans="2:65" s="171" customFormat="1" ht="20.399999999999999" x14ac:dyDescent="0.3">
      <c r="B214" s="170"/>
      <c r="D214" s="165" t="s">
        <v>103</v>
      </c>
      <c r="E214" s="172" t="s">
        <v>0</v>
      </c>
      <c r="F214" s="173" t="s">
        <v>179</v>
      </c>
      <c r="H214" s="174">
        <v>35.520000000000003</v>
      </c>
      <c r="L214" s="170"/>
      <c r="M214" s="175"/>
      <c r="T214" s="176"/>
      <c r="AT214" s="172" t="s">
        <v>103</v>
      </c>
      <c r="AU214" s="172" t="s">
        <v>37</v>
      </c>
      <c r="AV214" s="171" t="s">
        <v>37</v>
      </c>
      <c r="AW214" s="171" t="s">
        <v>17</v>
      </c>
      <c r="AX214" s="171" t="s">
        <v>35</v>
      </c>
      <c r="AY214" s="172" t="s">
        <v>94</v>
      </c>
    </row>
    <row r="215" spans="2:65" s="79" customFormat="1" ht="24" customHeight="1" x14ac:dyDescent="0.3">
      <c r="B215" s="150"/>
      <c r="C215" s="151" t="s">
        <v>199</v>
      </c>
      <c r="D215" s="151" t="s">
        <v>96</v>
      </c>
      <c r="E215" s="152" t="s">
        <v>200</v>
      </c>
      <c r="F215" s="153" t="s">
        <v>201</v>
      </c>
      <c r="G215" s="154" t="s">
        <v>99</v>
      </c>
      <c r="H215" s="155">
        <v>35.520000000000003</v>
      </c>
      <c r="I215" s="156"/>
      <c r="J215" s="156">
        <f>ROUND(I215*H215,2)</f>
        <v>0</v>
      </c>
      <c r="K215" s="153" t="s">
        <v>109</v>
      </c>
      <c r="L215" s="80"/>
      <c r="M215" s="157" t="s">
        <v>0</v>
      </c>
      <c r="N215" s="158" t="s">
        <v>24</v>
      </c>
      <c r="O215" s="159">
        <v>4.0000000000000001E-3</v>
      </c>
      <c r="P215" s="159">
        <f>O215*H215</f>
        <v>0.14208000000000001</v>
      </c>
      <c r="Q215" s="159">
        <v>0</v>
      </c>
      <c r="R215" s="159">
        <f>Q215*H215</f>
        <v>0</v>
      </c>
      <c r="S215" s="159">
        <v>0</v>
      </c>
      <c r="T215" s="160">
        <f>S215*H215</f>
        <v>0</v>
      </c>
      <c r="AR215" s="161" t="s">
        <v>101</v>
      </c>
      <c r="AT215" s="161" t="s">
        <v>96</v>
      </c>
      <c r="AU215" s="161" t="s">
        <v>37</v>
      </c>
      <c r="AY215" s="72" t="s">
        <v>94</v>
      </c>
      <c r="BE215" s="162">
        <f>IF(N215="základní",J215,0)</f>
        <v>0</v>
      </c>
      <c r="BF215" s="162">
        <f>IF(N215="snížená",J215,0)</f>
        <v>0</v>
      </c>
      <c r="BG215" s="162">
        <f>IF(N215="zákl. přenesená",J215,0)</f>
        <v>0</v>
      </c>
      <c r="BH215" s="162">
        <f>IF(N215="sníž. přenesená",J215,0)</f>
        <v>0</v>
      </c>
      <c r="BI215" s="162">
        <f>IF(N215="nulová",J215,0)</f>
        <v>0</v>
      </c>
      <c r="BJ215" s="72" t="s">
        <v>36</v>
      </c>
      <c r="BK215" s="162">
        <f>ROUND(I215*H215,2)</f>
        <v>0</v>
      </c>
      <c r="BL215" s="72" t="s">
        <v>101</v>
      </c>
      <c r="BM215" s="161" t="s">
        <v>202</v>
      </c>
    </row>
    <row r="216" spans="2:65" s="164" customFormat="1" x14ac:dyDescent="0.3">
      <c r="B216" s="163"/>
      <c r="D216" s="165" t="s">
        <v>103</v>
      </c>
      <c r="E216" s="166" t="s">
        <v>0</v>
      </c>
      <c r="F216" s="167" t="s">
        <v>178</v>
      </c>
      <c r="H216" s="166" t="s">
        <v>0</v>
      </c>
      <c r="L216" s="163"/>
      <c r="M216" s="168"/>
      <c r="T216" s="169"/>
      <c r="AT216" s="166" t="s">
        <v>103</v>
      </c>
      <c r="AU216" s="166" t="s">
        <v>37</v>
      </c>
      <c r="AV216" s="164" t="s">
        <v>36</v>
      </c>
      <c r="AW216" s="164" t="s">
        <v>17</v>
      </c>
      <c r="AX216" s="164" t="s">
        <v>35</v>
      </c>
      <c r="AY216" s="166" t="s">
        <v>94</v>
      </c>
    </row>
    <row r="217" spans="2:65" s="171" customFormat="1" ht="20.399999999999999" x14ac:dyDescent="0.3">
      <c r="B217" s="170"/>
      <c r="D217" s="165" t="s">
        <v>103</v>
      </c>
      <c r="E217" s="172" t="s">
        <v>0</v>
      </c>
      <c r="F217" s="173" t="s">
        <v>179</v>
      </c>
      <c r="H217" s="174">
        <v>35.520000000000003</v>
      </c>
      <c r="L217" s="170"/>
      <c r="M217" s="175"/>
      <c r="T217" s="176"/>
      <c r="AT217" s="172" t="s">
        <v>103</v>
      </c>
      <c r="AU217" s="172" t="s">
        <v>37</v>
      </c>
      <c r="AV217" s="171" t="s">
        <v>37</v>
      </c>
      <c r="AW217" s="171" t="s">
        <v>17</v>
      </c>
      <c r="AX217" s="171" t="s">
        <v>35</v>
      </c>
      <c r="AY217" s="172" t="s">
        <v>94</v>
      </c>
    </row>
    <row r="218" spans="2:65" s="139" customFormat="1" ht="22.8" customHeight="1" x14ac:dyDescent="0.25">
      <c r="B218" s="138"/>
      <c r="D218" s="140" t="s">
        <v>34</v>
      </c>
      <c r="E218" s="148" t="s">
        <v>37</v>
      </c>
      <c r="F218" s="148" t="s">
        <v>203</v>
      </c>
      <c r="J218" s="149">
        <f>BK218</f>
        <v>0</v>
      </c>
      <c r="L218" s="138"/>
      <c r="M218" s="143"/>
      <c r="P218" s="144">
        <f>SUM(P219:P227)</f>
        <v>1.037892</v>
      </c>
      <c r="R218" s="144">
        <f>SUM(R219:R227)</f>
        <v>1.6099034199999998</v>
      </c>
      <c r="T218" s="145">
        <f>SUM(T219:T227)</f>
        <v>0</v>
      </c>
      <c r="AR218" s="140" t="s">
        <v>36</v>
      </c>
      <c r="AT218" s="146" t="s">
        <v>34</v>
      </c>
      <c r="AU218" s="146" t="s">
        <v>36</v>
      </c>
      <c r="AY218" s="140" t="s">
        <v>94</v>
      </c>
      <c r="BK218" s="147">
        <f>SUM(BK219:BK227)</f>
        <v>0</v>
      </c>
    </row>
    <row r="219" spans="2:65" s="79" customFormat="1" ht="16.5" customHeight="1" x14ac:dyDescent="0.3">
      <c r="B219" s="150"/>
      <c r="C219" s="151" t="s">
        <v>204</v>
      </c>
      <c r="D219" s="151" t="s">
        <v>96</v>
      </c>
      <c r="E219" s="152" t="s">
        <v>205</v>
      </c>
      <c r="F219" s="153" t="s">
        <v>206</v>
      </c>
      <c r="G219" s="154" t="s">
        <v>120</v>
      </c>
      <c r="H219" s="155">
        <v>0.71299999999999997</v>
      </c>
      <c r="I219" s="156"/>
      <c r="J219" s="156">
        <f>ROUND(I219*H219,2)</f>
        <v>0</v>
      </c>
      <c r="K219" s="153" t="s">
        <v>109</v>
      </c>
      <c r="L219" s="80"/>
      <c r="M219" s="157" t="s">
        <v>0</v>
      </c>
      <c r="N219" s="158" t="s">
        <v>24</v>
      </c>
      <c r="O219" s="159">
        <v>0.58399999999999996</v>
      </c>
      <c r="P219" s="159">
        <f>O219*H219</f>
        <v>0.41639199999999993</v>
      </c>
      <c r="Q219" s="159">
        <v>2.2563399999999998</v>
      </c>
      <c r="R219" s="159">
        <f>Q219*H219</f>
        <v>1.6087704199999997</v>
      </c>
      <c r="S219" s="159">
        <v>0</v>
      </c>
      <c r="T219" s="160">
        <f>S219*H219</f>
        <v>0</v>
      </c>
      <c r="AR219" s="161" t="s">
        <v>101</v>
      </c>
      <c r="AT219" s="161" t="s">
        <v>96</v>
      </c>
      <c r="AU219" s="161" t="s">
        <v>37</v>
      </c>
      <c r="AY219" s="72" t="s">
        <v>94</v>
      </c>
      <c r="BE219" s="162">
        <f>IF(N219="základní",J219,0)</f>
        <v>0</v>
      </c>
      <c r="BF219" s="162">
        <f>IF(N219="snížená",J219,0)</f>
        <v>0</v>
      </c>
      <c r="BG219" s="162">
        <f>IF(N219="zákl. přenesená",J219,0)</f>
        <v>0</v>
      </c>
      <c r="BH219" s="162">
        <f>IF(N219="sníž. přenesená",J219,0)</f>
        <v>0</v>
      </c>
      <c r="BI219" s="162">
        <f>IF(N219="nulová",J219,0)</f>
        <v>0</v>
      </c>
      <c r="BJ219" s="72" t="s">
        <v>36</v>
      </c>
      <c r="BK219" s="162">
        <f>ROUND(I219*H219,2)</f>
        <v>0</v>
      </c>
      <c r="BL219" s="72" t="s">
        <v>101</v>
      </c>
      <c r="BM219" s="161" t="s">
        <v>207</v>
      </c>
    </row>
    <row r="220" spans="2:65" s="164" customFormat="1" x14ac:dyDescent="0.3">
      <c r="B220" s="163"/>
      <c r="D220" s="165" t="s">
        <v>103</v>
      </c>
      <c r="E220" s="166" t="s">
        <v>0</v>
      </c>
      <c r="F220" s="167" t="s">
        <v>104</v>
      </c>
      <c r="H220" s="166" t="s">
        <v>0</v>
      </c>
      <c r="L220" s="163"/>
      <c r="M220" s="168"/>
      <c r="T220" s="169"/>
      <c r="AT220" s="166" t="s">
        <v>103</v>
      </c>
      <c r="AU220" s="166" t="s">
        <v>37</v>
      </c>
      <c r="AV220" s="164" t="s">
        <v>36</v>
      </c>
      <c r="AW220" s="164" t="s">
        <v>17</v>
      </c>
      <c r="AX220" s="164" t="s">
        <v>35</v>
      </c>
      <c r="AY220" s="166" t="s">
        <v>94</v>
      </c>
    </row>
    <row r="221" spans="2:65" s="171" customFormat="1" ht="20.399999999999999" x14ac:dyDescent="0.3">
      <c r="B221" s="170"/>
      <c r="D221" s="165" t="s">
        <v>103</v>
      </c>
      <c r="E221" s="172" t="s">
        <v>0</v>
      </c>
      <c r="F221" s="173" t="s">
        <v>125</v>
      </c>
      <c r="H221" s="174">
        <v>0.71299999999999997</v>
      </c>
      <c r="L221" s="170"/>
      <c r="M221" s="175"/>
      <c r="T221" s="176"/>
      <c r="AT221" s="172" t="s">
        <v>103</v>
      </c>
      <c r="AU221" s="172" t="s">
        <v>37</v>
      </c>
      <c r="AV221" s="171" t="s">
        <v>37</v>
      </c>
      <c r="AW221" s="171" t="s">
        <v>17</v>
      </c>
      <c r="AX221" s="171" t="s">
        <v>35</v>
      </c>
      <c r="AY221" s="172" t="s">
        <v>94</v>
      </c>
    </row>
    <row r="222" spans="2:65" s="79" customFormat="1" ht="16.5" customHeight="1" x14ac:dyDescent="0.3">
      <c r="B222" s="150"/>
      <c r="C222" s="151" t="s">
        <v>3</v>
      </c>
      <c r="D222" s="151" t="s">
        <v>96</v>
      </c>
      <c r="E222" s="152" t="s">
        <v>208</v>
      </c>
      <c r="F222" s="153" t="s">
        <v>209</v>
      </c>
      <c r="G222" s="154" t="s">
        <v>99</v>
      </c>
      <c r="H222" s="155">
        <v>1.1000000000000001</v>
      </c>
      <c r="I222" s="156"/>
      <c r="J222" s="156">
        <f>ROUND(I222*H222,2)</f>
        <v>0</v>
      </c>
      <c r="K222" s="153" t="s">
        <v>109</v>
      </c>
      <c r="L222" s="80"/>
      <c r="M222" s="157" t="s">
        <v>0</v>
      </c>
      <c r="N222" s="158" t="s">
        <v>24</v>
      </c>
      <c r="O222" s="159">
        <v>0.36399999999999999</v>
      </c>
      <c r="P222" s="159">
        <f>O222*H222</f>
        <v>0.40040000000000003</v>
      </c>
      <c r="Q222" s="159">
        <v>1.0300000000000001E-3</v>
      </c>
      <c r="R222" s="159">
        <f>Q222*H222</f>
        <v>1.1330000000000001E-3</v>
      </c>
      <c r="S222" s="159">
        <v>0</v>
      </c>
      <c r="T222" s="160">
        <f>S222*H222</f>
        <v>0</v>
      </c>
      <c r="AR222" s="161" t="s">
        <v>101</v>
      </c>
      <c r="AT222" s="161" t="s">
        <v>96</v>
      </c>
      <c r="AU222" s="161" t="s">
        <v>37</v>
      </c>
      <c r="AY222" s="72" t="s">
        <v>94</v>
      </c>
      <c r="BE222" s="162">
        <f>IF(N222="základní",J222,0)</f>
        <v>0</v>
      </c>
      <c r="BF222" s="162">
        <f>IF(N222="snížená",J222,0)</f>
        <v>0</v>
      </c>
      <c r="BG222" s="162">
        <f>IF(N222="zákl. přenesená",J222,0)</f>
        <v>0</v>
      </c>
      <c r="BH222" s="162">
        <f>IF(N222="sníž. přenesená",J222,0)</f>
        <v>0</v>
      </c>
      <c r="BI222" s="162">
        <f>IF(N222="nulová",J222,0)</f>
        <v>0</v>
      </c>
      <c r="BJ222" s="72" t="s">
        <v>36</v>
      </c>
      <c r="BK222" s="162">
        <f>ROUND(I222*H222,2)</f>
        <v>0</v>
      </c>
      <c r="BL222" s="72" t="s">
        <v>101</v>
      </c>
      <c r="BM222" s="161" t="s">
        <v>210</v>
      </c>
    </row>
    <row r="223" spans="2:65" s="164" customFormat="1" x14ac:dyDescent="0.3">
      <c r="B223" s="163"/>
      <c r="D223" s="165" t="s">
        <v>103</v>
      </c>
      <c r="E223" s="166" t="s">
        <v>0</v>
      </c>
      <c r="F223" s="167" t="s">
        <v>104</v>
      </c>
      <c r="H223" s="166" t="s">
        <v>0</v>
      </c>
      <c r="L223" s="163"/>
      <c r="M223" s="168"/>
      <c r="T223" s="169"/>
      <c r="AT223" s="166" t="s">
        <v>103</v>
      </c>
      <c r="AU223" s="166" t="s">
        <v>37</v>
      </c>
      <c r="AV223" s="164" t="s">
        <v>36</v>
      </c>
      <c r="AW223" s="164" t="s">
        <v>17</v>
      </c>
      <c r="AX223" s="164" t="s">
        <v>35</v>
      </c>
      <c r="AY223" s="166" t="s">
        <v>94</v>
      </c>
    </row>
    <row r="224" spans="2:65" s="171" customFormat="1" ht="30.6" x14ac:dyDescent="0.3">
      <c r="B224" s="170"/>
      <c r="D224" s="165" t="s">
        <v>103</v>
      </c>
      <c r="E224" s="172" t="s">
        <v>0</v>
      </c>
      <c r="F224" s="173" t="s">
        <v>211</v>
      </c>
      <c r="H224" s="174">
        <v>1.1000000000000001</v>
      </c>
      <c r="L224" s="170"/>
      <c r="M224" s="175"/>
      <c r="T224" s="176"/>
      <c r="AT224" s="172" t="s">
        <v>103</v>
      </c>
      <c r="AU224" s="172" t="s">
        <v>37</v>
      </c>
      <c r="AV224" s="171" t="s">
        <v>37</v>
      </c>
      <c r="AW224" s="171" t="s">
        <v>17</v>
      </c>
      <c r="AX224" s="171" t="s">
        <v>35</v>
      </c>
      <c r="AY224" s="172" t="s">
        <v>94</v>
      </c>
    </row>
    <row r="225" spans="2:65" s="79" customFormat="1" ht="16.5" customHeight="1" x14ac:dyDescent="0.3">
      <c r="B225" s="150"/>
      <c r="C225" s="151" t="s">
        <v>212</v>
      </c>
      <c r="D225" s="151" t="s">
        <v>96</v>
      </c>
      <c r="E225" s="152" t="s">
        <v>213</v>
      </c>
      <c r="F225" s="153" t="s">
        <v>214</v>
      </c>
      <c r="G225" s="154" t="s">
        <v>99</v>
      </c>
      <c r="H225" s="155">
        <v>1.1000000000000001</v>
      </c>
      <c r="I225" s="156"/>
      <c r="J225" s="156">
        <f>ROUND(I225*H225,2)</f>
        <v>0</v>
      </c>
      <c r="K225" s="153" t="s">
        <v>109</v>
      </c>
      <c r="L225" s="80"/>
      <c r="M225" s="157" t="s">
        <v>0</v>
      </c>
      <c r="N225" s="158" t="s">
        <v>24</v>
      </c>
      <c r="O225" s="159">
        <v>0.20100000000000001</v>
      </c>
      <c r="P225" s="159">
        <f>O225*H225</f>
        <v>0.22110000000000002</v>
      </c>
      <c r="Q225" s="159">
        <v>0</v>
      </c>
      <c r="R225" s="159">
        <f>Q225*H225</f>
        <v>0</v>
      </c>
      <c r="S225" s="159">
        <v>0</v>
      </c>
      <c r="T225" s="160">
        <f>S225*H225</f>
        <v>0</v>
      </c>
      <c r="AR225" s="161" t="s">
        <v>101</v>
      </c>
      <c r="AT225" s="161" t="s">
        <v>96</v>
      </c>
      <c r="AU225" s="161" t="s">
        <v>37</v>
      </c>
      <c r="AY225" s="72" t="s">
        <v>94</v>
      </c>
      <c r="BE225" s="162">
        <f>IF(N225="základní",J225,0)</f>
        <v>0</v>
      </c>
      <c r="BF225" s="162">
        <f>IF(N225="snížená",J225,0)</f>
        <v>0</v>
      </c>
      <c r="BG225" s="162">
        <f>IF(N225="zákl. přenesená",J225,0)</f>
        <v>0</v>
      </c>
      <c r="BH225" s="162">
        <f>IF(N225="sníž. přenesená",J225,0)</f>
        <v>0</v>
      </c>
      <c r="BI225" s="162">
        <f>IF(N225="nulová",J225,0)</f>
        <v>0</v>
      </c>
      <c r="BJ225" s="72" t="s">
        <v>36</v>
      </c>
      <c r="BK225" s="162">
        <f>ROUND(I225*H225,2)</f>
        <v>0</v>
      </c>
      <c r="BL225" s="72" t="s">
        <v>101</v>
      </c>
      <c r="BM225" s="161" t="s">
        <v>215</v>
      </c>
    </row>
    <row r="226" spans="2:65" s="164" customFormat="1" x14ac:dyDescent="0.3">
      <c r="B226" s="163"/>
      <c r="D226" s="165" t="s">
        <v>103</v>
      </c>
      <c r="E226" s="166" t="s">
        <v>0</v>
      </c>
      <c r="F226" s="167" t="s">
        <v>104</v>
      </c>
      <c r="H226" s="166" t="s">
        <v>0</v>
      </c>
      <c r="L226" s="163"/>
      <c r="M226" s="168"/>
      <c r="T226" s="169"/>
      <c r="AT226" s="166" t="s">
        <v>103</v>
      </c>
      <c r="AU226" s="166" t="s">
        <v>37</v>
      </c>
      <c r="AV226" s="164" t="s">
        <v>36</v>
      </c>
      <c r="AW226" s="164" t="s">
        <v>17</v>
      </c>
      <c r="AX226" s="164" t="s">
        <v>35</v>
      </c>
      <c r="AY226" s="166" t="s">
        <v>94</v>
      </c>
    </row>
    <row r="227" spans="2:65" s="171" customFormat="1" ht="30.6" x14ac:dyDescent="0.3">
      <c r="B227" s="170"/>
      <c r="D227" s="165" t="s">
        <v>103</v>
      </c>
      <c r="E227" s="172" t="s">
        <v>0</v>
      </c>
      <c r="F227" s="173" t="s">
        <v>211</v>
      </c>
      <c r="H227" s="174">
        <v>1.1000000000000001</v>
      </c>
      <c r="L227" s="170"/>
      <c r="M227" s="175"/>
      <c r="T227" s="176"/>
      <c r="AT227" s="172" t="s">
        <v>103</v>
      </c>
      <c r="AU227" s="172" t="s">
        <v>37</v>
      </c>
      <c r="AV227" s="171" t="s">
        <v>37</v>
      </c>
      <c r="AW227" s="171" t="s">
        <v>17</v>
      </c>
      <c r="AX227" s="171" t="s">
        <v>35</v>
      </c>
      <c r="AY227" s="172" t="s">
        <v>94</v>
      </c>
    </row>
    <row r="228" spans="2:65" s="139" customFormat="1" ht="22.8" customHeight="1" x14ac:dyDescent="0.25">
      <c r="B228" s="138"/>
      <c r="D228" s="140" t="s">
        <v>34</v>
      </c>
      <c r="E228" s="148" t="s">
        <v>113</v>
      </c>
      <c r="F228" s="148" t="s">
        <v>216</v>
      </c>
      <c r="J228" s="149">
        <f>BK228</f>
        <v>0</v>
      </c>
      <c r="L228" s="138"/>
      <c r="M228" s="143"/>
      <c r="P228" s="144">
        <f>SUM(P229:P233)</f>
        <v>8.0759999999999987</v>
      </c>
      <c r="R228" s="144">
        <f>SUM(R229:R233)</f>
        <v>1.8811199999999999</v>
      </c>
      <c r="T228" s="145">
        <f>SUM(T229:T233)</f>
        <v>0</v>
      </c>
      <c r="AR228" s="140" t="s">
        <v>36</v>
      </c>
      <c r="AT228" s="146" t="s">
        <v>34</v>
      </c>
      <c r="AU228" s="146" t="s">
        <v>36</v>
      </c>
      <c r="AY228" s="140" t="s">
        <v>94</v>
      </c>
      <c r="BK228" s="147">
        <f>SUM(BK229:BK233)</f>
        <v>0</v>
      </c>
    </row>
    <row r="229" spans="2:65" s="79" customFormat="1" ht="24" customHeight="1" x14ac:dyDescent="0.3">
      <c r="B229" s="150"/>
      <c r="C229" s="151" t="s">
        <v>217</v>
      </c>
      <c r="D229" s="151" t="s">
        <v>96</v>
      </c>
      <c r="E229" s="152" t="s">
        <v>218</v>
      </c>
      <c r="F229" s="153" t="s">
        <v>219</v>
      </c>
      <c r="G229" s="154" t="s">
        <v>99</v>
      </c>
      <c r="H229" s="155">
        <v>7</v>
      </c>
      <c r="I229" s="156"/>
      <c r="J229" s="156">
        <f>ROUND(I229*H229,2)</f>
        <v>0</v>
      </c>
      <c r="K229" s="153" t="s">
        <v>109</v>
      </c>
      <c r="L229" s="80"/>
      <c r="M229" s="157" t="s">
        <v>0</v>
      </c>
      <c r="N229" s="158" t="s">
        <v>24</v>
      </c>
      <c r="O229" s="159">
        <v>1.0209999999999999</v>
      </c>
      <c r="P229" s="159">
        <f>O229*H229</f>
        <v>7.1469999999999994</v>
      </c>
      <c r="Q229" s="159">
        <v>0.25364999999999999</v>
      </c>
      <c r="R229" s="159">
        <f>Q229*H229</f>
        <v>1.77555</v>
      </c>
      <c r="S229" s="159">
        <v>0</v>
      </c>
      <c r="T229" s="160">
        <f>S229*H229</f>
        <v>0</v>
      </c>
      <c r="AR229" s="161" t="s">
        <v>101</v>
      </c>
      <c r="AT229" s="161" t="s">
        <v>96</v>
      </c>
      <c r="AU229" s="161" t="s">
        <v>37</v>
      </c>
      <c r="AY229" s="72" t="s">
        <v>94</v>
      </c>
      <c r="BE229" s="162">
        <f>IF(N229="základní",J229,0)</f>
        <v>0</v>
      </c>
      <c r="BF229" s="162">
        <f>IF(N229="snížená",J229,0)</f>
        <v>0</v>
      </c>
      <c r="BG229" s="162">
        <f>IF(N229="zákl. přenesená",J229,0)</f>
        <v>0</v>
      </c>
      <c r="BH229" s="162">
        <f>IF(N229="sníž. přenesená",J229,0)</f>
        <v>0</v>
      </c>
      <c r="BI229" s="162">
        <f>IF(N229="nulová",J229,0)</f>
        <v>0</v>
      </c>
      <c r="BJ229" s="72" t="s">
        <v>36</v>
      </c>
      <c r="BK229" s="162">
        <f>ROUND(I229*H229,2)</f>
        <v>0</v>
      </c>
      <c r="BL229" s="72" t="s">
        <v>101</v>
      </c>
      <c r="BM229" s="161" t="s">
        <v>220</v>
      </c>
    </row>
    <row r="230" spans="2:65" s="164" customFormat="1" x14ac:dyDescent="0.3">
      <c r="B230" s="163"/>
      <c r="D230" s="165" t="s">
        <v>103</v>
      </c>
      <c r="E230" s="166" t="s">
        <v>0</v>
      </c>
      <c r="F230" s="167" t="s">
        <v>221</v>
      </c>
      <c r="H230" s="166" t="s">
        <v>0</v>
      </c>
      <c r="L230" s="163"/>
      <c r="M230" s="168"/>
      <c r="T230" s="169"/>
      <c r="AT230" s="166" t="s">
        <v>103</v>
      </c>
      <c r="AU230" s="166" t="s">
        <v>37</v>
      </c>
      <c r="AV230" s="164" t="s">
        <v>36</v>
      </c>
      <c r="AW230" s="164" t="s">
        <v>17</v>
      </c>
      <c r="AX230" s="164" t="s">
        <v>35</v>
      </c>
      <c r="AY230" s="166" t="s">
        <v>94</v>
      </c>
    </row>
    <row r="231" spans="2:65" s="171" customFormat="1" x14ac:dyDescent="0.3">
      <c r="B231" s="170"/>
      <c r="D231" s="165" t="s">
        <v>103</v>
      </c>
      <c r="E231" s="172" t="s">
        <v>0</v>
      </c>
      <c r="F231" s="173" t="s">
        <v>222</v>
      </c>
      <c r="H231" s="174">
        <v>6</v>
      </c>
      <c r="L231" s="170"/>
      <c r="M231" s="175"/>
      <c r="T231" s="176"/>
      <c r="AT231" s="172" t="s">
        <v>103</v>
      </c>
      <c r="AU231" s="172" t="s">
        <v>37</v>
      </c>
      <c r="AV231" s="171" t="s">
        <v>37</v>
      </c>
      <c r="AW231" s="171" t="s">
        <v>17</v>
      </c>
      <c r="AX231" s="171" t="s">
        <v>35</v>
      </c>
      <c r="AY231" s="172" t="s">
        <v>94</v>
      </c>
    </row>
    <row r="232" spans="2:65" s="171" customFormat="1" x14ac:dyDescent="0.3">
      <c r="B232" s="170"/>
      <c r="D232" s="165" t="s">
        <v>103</v>
      </c>
      <c r="E232" s="172" t="s">
        <v>0</v>
      </c>
      <c r="F232" s="173" t="s">
        <v>223</v>
      </c>
      <c r="H232" s="174">
        <v>1</v>
      </c>
      <c r="L232" s="170"/>
      <c r="M232" s="175"/>
      <c r="T232" s="176"/>
      <c r="AT232" s="172" t="s">
        <v>103</v>
      </c>
      <c r="AU232" s="172" t="s">
        <v>37</v>
      </c>
      <c r="AV232" s="171" t="s">
        <v>37</v>
      </c>
      <c r="AW232" s="171" t="s">
        <v>17</v>
      </c>
      <c r="AX232" s="171" t="s">
        <v>35</v>
      </c>
      <c r="AY232" s="172" t="s">
        <v>94</v>
      </c>
    </row>
    <row r="233" spans="2:65" s="79" customFormat="1" ht="24" customHeight="1" x14ac:dyDescent="0.3">
      <c r="B233" s="150"/>
      <c r="C233" s="151" t="s">
        <v>224</v>
      </c>
      <c r="D233" s="151" t="s">
        <v>96</v>
      </c>
      <c r="E233" s="152" t="s">
        <v>225</v>
      </c>
      <c r="F233" s="153" t="s">
        <v>226</v>
      </c>
      <c r="G233" s="154" t="s">
        <v>227</v>
      </c>
      <c r="H233" s="155">
        <v>1</v>
      </c>
      <c r="I233" s="156"/>
      <c r="J233" s="156">
        <f>ROUND(I233*H233,2)</f>
        <v>0</v>
      </c>
      <c r="K233" s="153" t="s">
        <v>0</v>
      </c>
      <c r="L233" s="80"/>
      <c r="M233" s="157" t="s">
        <v>0</v>
      </c>
      <c r="N233" s="158" t="s">
        <v>24</v>
      </c>
      <c r="O233" s="159">
        <v>0.92900000000000005</v>
      </c>
      <c r="P233" s="159">
        <f>O233*H233</f>
        <v>0.92900000000000005</v>
      </c>
      <c r="Q233" s="159">
        <v>0.10557</v>
      </c>
      <c r="R233" s="159">
        <f>Q233*H233</f>
        <v>0.10557</v>
      </c>
      <c r="S233" s="159">
        <v>0</v>
      </c>
      <c r="T233" s="160">
        <f>S233*H233</f>
        <v>0</v>
      </c>
      <c r="AR233" s="161" t="s">
        <v>101</v>
      </c>
      <c r="AT233" s="161" t="s">
        <v>96</v>
      </c>
      <c r="AU233" s="161" t="s">
        <v>37</v>
      </c>
      <c r="AY233" s="72" t="s">
        <v>94</v>
      </c>
      <c r="BE233" s="162">
        <f>IF(N233="základní",J233,0)</f>
        <v>0</v>
      </c>
      <c r="BF233" s="162">
        <f>IF(N233="snížená",J233,0)</f>
        <v>0</v>
      </c>
      <c r="BG233" s="162">
        <f>IF(N233="zákl. přenesená",J233,0)</f>
        <v>0</v>
      </c>
      <c r="BH233" s="162">
        <f>IF(N233="sníž. přenesená",J233,0)</f>
        <v>0</v>
      </c>
      <c r="BI233" s="162">
        <f>IF(N233="nulová",J233,0)</f>
        <v>0</v>
      </c>
      <c r="BJ233" s="72" t="s">
        <v>36</v>
      </c>
      <c r="BK233" s="162">
        <f>ROUND(I233*H233,2)</f>
        <v>0</v>
      </c>
      <c r="BL233" s="72" t="s">
        <v>101</v>
      </c>
      <c r="BM233" s="161" t="s">
        <v>228</v>
      </c>
    </row>
    <row r="234" spans="2:65" s="139" customFormat="1" ht="22.8" customHeight="1" x14ac:dyDescent="0.25">
      <c r="B234" s="138"/>
      <c r="D234" s="140" t="s">
        <v>34</v>
      </c>
      <c r="E234" s="148" t="s">
        <v>127</v>
      </c>
      <c r="F234" s="148" t="s">
        <v>229</v>
      </c>
      <c r="J234" s="149">
        <f>BK234</f>
        <v>0</v>
      </c>
      <c r="L234" s="138"/>
      <c r="M234" s="143"/>
      <c r="P234" s="144">
        <f>SUM(P235:P242)</f>
        <v>42.747345000000003</v>
      </c>
      <c r="R234" s="144">
        <f>SUM(R235:R242)</f>
        <v>13.175871999999998</v>
      </c>
      <c r="T234" s="145">
        <f>SUM(T235:T242)</f>
        <v>0</v>
      </c>
      <c r="AR234" s="140" t="s">
        <v>36</v>
      </c>
      <c r="AT234" s="146" t="s">
        <v>34</v>
      </c>
      <c r="AU234" s="146" t="s">
        <v>36</v>
      </c>
      <c r="AY234" s="140" t="s">
        <v>94</v>
      </c>
      <c r="BK234" s="147">
        <f>SUM(BK235:BK242)</f>
        <v>0</v>
      </c>
    </row>
    <row r="235" spans="2:65" s="79" customFormat="1" ht="16.5" customHeight="1" x14ac:dyDescent="0.3">
      <c r="B235" s="150"/>
      <c r="C235" s="190" t="s">
        <v>230</v>
      </c>
      <c r="D235" s="190" t="s">
        <v>96</v>
      </c>
      <c r="E235" s="191" t="s">
        <v>231</v>
      </c>
      <c r="F235" s="192" t="s">
        <v>232</v>
      </c>
      <c r="G235" s="193" t="s">
        <v>99</v>
      </c>
      <c r="H235" s="194">
        <v>61.155000000000001</v>
      </c>
      <c r="I235" s="195"/>
      <c r="J235" s="195">
        <f>ROUND(I235*H235,2)</f>
        <v>0</v>
      </c>
      <c r="K235" s="153" t="s">
        <v>109</v>
      </c>
      <c r="L235" s="80"/>
      <c r="M235" s="157" t="s">
        <v>0</v>
      </c>
      <c r="N235" s="158" t="s">
        <v>24</v>
      </c>
      <c r="O235" s="159">
        <v>5.0999999999999997E-2</v>
      </c>
      <c r="P235" s="159">
        <f>O235*H235</f>
        <v>3.1189049999999998</v>
      </c>
      <c r="Q235" s="159">
        <v>0</v>
      </c>
      <c r="R235" s="159">
        <f>Q235*H235</f>
        <v>0</v>
      </c>
      <c r="S235" s="159">
        <v>0</v>
      </c>
      <c r="T235" s="160">
        <f>S235*H235</f>
        <v>0</v>
      </c>
      <c r="AR235" s="161" t="s">
        <v>101</v>
      </c>
      <c r="AT235" s="161" t="s">
        <v>96</v>
      </c>
      <c r="AU235" s="161" t="s">
        <v>37</v>
      </c>
      <c r="AY235" s="72" t="s">
        <v>94</v>
      </c>
      <c r="BE235" s="162">
        <f>IF(N235="základní",J235,0)</f>
        <v>0</v>
      </c>
      <c r="BF235" s="162">
        <f>IF(N235="snížená",J235,0)</f>
        <v>0</v>
      </c>
      <c r="BG235" s="162">
        <f>IF(N235="zákl. přenesená",J235,0)</f>
        <v>0</v>
      </c>
      <c r="BH235" s="162">
        <f>IF(N235="sníž. přenesená",J235,0)</f>
        <v>0</v>
      </c>
      <c r="BI235" s="162">
        <f>IF(N235="nulová",J235,0)</f>
        <v>0</v>
      </c>
      <c r="BJ235" s="72" t="s">
        <v>36</v>
      </c>
      <c r="BK235" s="162">
        <f>ROUND(I235*H235,2)</f>
        <v>0</v>
      </c>
      <c r="BL235" s="72" t="s">
        <v>101</v>
      </c>
      <c r="BM235" s="161" t="s">
        <v>233</v>
      </c>
    </row>
    <row r="236" spans="2:65" s="164" customFormat="1" x14ac:dyDescent="0.3">
      <c r="B236" s="163"/>
      <c r="D236" s="165" t="s">
        <v>103</v>
      </c>
      <c r="E236" s="166" t="s">
        <v>0</v>
      </c>
      <c r="F236" s="167" t="s">
        <v>234</v>
      </c>
      <c r="H236" s="166" t="s">
        <v>0</v>
      </c>
      <c r="L236" s="163"/>
      <c r="M236" s="168"/>
      <c r="T236" s="169"/>
      <c r="AT236" s="166" t="s">
        <v>103</v>
      </c>
      <c r="AU236" s="166" t="s">
        <v>37</v>
      </c>
      <c r="AV236" s="164" t="s">
        <v>36</v>
      </c>
      <c r="AW236" s="164" t="s">
        <v>17</v>
      </c>
      <c r="AX236" s="164" t="s">
        <v>35</v>
      </c>
      <c r="AY236" s="166" t="s">
        <v>94</v>
      </c>
    </row>
    <row r="237" spans="2:65" s="171" customFormat="1" ht="30.6" x14ac:dyDescent="0.3">
      <c r="B237" s="170"/>
      <c r="D237" s="165" t="s">
        <v>103</v>
      </c>
      <c r="E237" s="172" t="s">
        <v>0</v>
      </c>
      <c r="F237" s="173" t="s">
        <v>235</v>
      </c>
      <c r="H237" s="174">
        <v>61.155000000000001</v>
      </c>
      <c r="L237" s="170"/>
      <c r="M237" s="175"/>
      <c r="T237" s="176"/>
      <c r="AT237" s="172" t="s">
        <v>103</v>
      </c>
      <c r="AU237" s="172" t="s">
        <v>37</v>
      </c>
      <c r="AV237" s="171" t="s">
        <v>37</v>
      </c>
      <c r="AW237" s="171" t="s">
        <v>17</v>
      </c>
      <c r="AX237" s="171" t="s">
        <v>35</v>
      </c>
      <c r="AY237" s="172" t="s">
        <v>94</v>
      </c>
    </row>
    <row r="238" spans="2:65" s="79" customFormat="1" ht="24" customHeight="1" x14ac:dyDescent="0.3">
      <c r="B238" s="150"/>
      <c r="C238" s="190" t="s">
        <v>236</v>
      </c>
      <c r="D238" s="190" t="s">
        <v>96</v>
      </c>
      <c r="E238" s="191" t="s">
        <v>237</v>
      </c>
      <c r="F238" s="192" t="s">
        <v>238</v>
      </c>
      <c r="G238" s="193" t="s">
        <v>99</v>
      </c>
      <c r="H238" s="194">
        <v>61.155000000000001</v>
      </c>
      <c r="I238" s="195"/>
      <c r="J238" s="195">
        <f>ROUND(I238*H238,2)</f>
        <v>0</v>
      </c>
      <c r="K238" s="153" t="s">
        <v>109</v>
      </c>
      <c r="L238" s="80"/>
      <c r="M238" s="157" t="s">
        <v>0</v>
      </c>
      <c r="N238" s="158" t="s">
        <v>24</v>
      </c>
      <c r="O238" s="159">
        <v>0.64800000000000002</v>
      </c>
      <c r="P238" s="159">
        <f>O238*H238</f>
        <v>39.628440000000005</v>
      </c>
      <c r="Q238" s="159">
        <v>0.10100000000000001</v>
      </c>
      <c r="R238" s="159">
        <f>Q238*H238</f>
        <v>6.1766550000000002</v>
      </c>
      <c r="S238" s="159">
        <v>0</v>
      </c>
      <c r="T238" s="160">
        <f>S238*H238</f>
        <v>0</v>
      </c>
      <c r="AR238" s="161" t="s">
        <v>101</v>
      </c>
      <c r="AT238" s="161" t="s">
        <v>96</v>
      </c>
      <c r="AU238" s="161" t="s">
        <v>37</v>
      </c>
      <c r="AY238" s="72" t="s">
        <v>94</v>
      </c>
      <c r="BE238" s="162">
        <f>IF(N238="základní",J238,0)</f>
        <v>0</v>
      </c>
      <c r="BF238" s="162">
        <f>IF(N238="snížená",J238,0)</f>
        <v>0</v>
      </c>
      <c r="BG238" s="162">
        <f>IF(N238="zákl. přenesená",J238,0)</f>
        <v>0</v>
      </c>
      <c r="BH238" s="162">
        <f>IF(N238="sníž. přenesená",J238,0)</f>
        <v>0</v>
      </c>
      <c r="BI238" s="162">
        <f>IF(N238="nulová",J238,0)</f>
        <v>0</v>
      </c>
      <c r="BJ238" s="72" t="s">
        <v>36</v>
      </c>
      <c r="BK238" s="162">
        <f>ROUND(I238*H238,2)</f>
        <v>0</v>
      </c>
      <c r="BL238" s="72" t="s">
        <v>101</v>
      </c>
      <c r="BM238" s="161" t="s">
        <v>239</v>
      </c>
    </row>
    <row r="239" spans="2:65" s="164" customFormat="1" x14ac:dyDescent="0.3">
      <c r="B239" s="163"/>
      <c r="D239" s="165" t="s">
        <v>103</v>
      </c>
      <c r="E239" s="166" t="s">
        <v>0</v>
      </c>
      <c r="F239" s="167" t="s">
        <v>234</v>
      </c>
      <c r="H239" s="166" t="s">
        <v>0</v>
      </c>
      <c r="L239" s="163"/>
      <c r="M239" s="168"/>
      <c r="T239" s="169"/>
      <c r="AT239" s="166" t="s">
        <v>103</v>
      </c>
      <c r="AU239" s="166" t="s">
        <v>37</v>
      </c>
      <c r="AV239" s="164" t="s">
        <v>36</v>
      </c>
      <c r="AW239" s="164" t="s">
        <v>17</v>
      </c>
      <c r="AX239" s="164" t="s">
        <v>35</v>
      </c>
      <c r="AY239" s="166" t="s">
        <v>94</v>
      </c>
    </row>
    <row r="240" spans="2:65" s="171" customFormat="1" ht="30.6" x14ac:dyDescent="0.3">
      <c r="B240" s="170"/>
      <c r="D240" s="165" t="s">
        <v>103</v>
      </c>
      <c r="E240" s="172" t="s">
        <v>0</v>
      </c>
      <c r="F240" s="173" t="s">
        <v>235</v>
      </c>
      <c r="H240" s="174">
        <v>61.155000000000001</v>
      </c>
      <c r="L240" s="170"/>
      <c r="M240" s="175"/>
      <c r="T240" s="176"/>
      <c r="AT240" s="172" t="s">
        <v>103</v>
      </c>
      <c r="AU240" s="172" t="s">
        <v>37</v>
      </c>
      <c r="AV240" s="171" t="s">
        <v>37</v>
      </c>
      <c r="AW240" s="171" t="s">
        <v>17</v>
      </c>
      <c r="AX240" s="171" t="s">
        <v>35</v>
      </c>
      <c r="AY240" s="172" t="s">
        <v>94</v>
      </c>
    </row>
    <row r="241" spans="2:65" s="79" customFormat="1" ht="24" customHeight="1" x14ac:dyDescent="0.3">
      <c r="B241" s="150"/>
      <c r="C241" s="196" t="s">
        <v>240</v>
      </c>
      <c r="D241" s="196" t="s">
        <v>180</v>
      </c>
      <c r="E241" s="197" t="s">
        <v>241</v>
      </c>
      <c r="F241" s="198" t="s">
        <v>242</v>
      </c>
      <c r="G241" s="199" t="s">
        <v>99</v>
      </c>
      <c r="H241" s="200">
        <v>64.212999999999994</v>
      </c>
      <c r="I241" s="201"/>
      <c r="J241" s="201">
        <f>ROUND(I241*H241,2)</f>
        <v>0</v>
      </c>
      <c r="K241" s="179" t="s">
        <v>109</v>
      </c>
      <c r="L241" s="183"/>
      <c r="M241" s="184" t="s">
        <v>0</v>
      </c>
      <c r="N241" s="185" t="s">
        <v>24</v>
      </c>
      <c r="O241" s="159">
        <v>0</v>
      </c>
      <c r="P241" s="159">
        <f>O241*H241</f>
        <v>0</v>
      </c>
      <c r="Q241" s="159">
        <v>0.109</v>
      </c>
      <c r="R241" s="159">
        <f>Q241*H241</f>
        <v>6.9992169999999989</v>
      </c>
      <c r="S241" s="159">
        <v>0</v>
      </c>
      <c r="T241" s="160">
        <f>S241*H241</f>
        <v>0</v>
      </c>
      <c r="AR241" s="161" t="s">
        <v>140</v>
      </c>
      <c r="AT241" s="161" t="s">
        <v>180</v>
      </c>
      <c r="AU241" s="161" t="s">
        <v>37</v>
      </c>
      <c r="AY241" s="72" t="s">
        <v>94</v>
      </c>
      <c r="BE241" s="162">
        <f>IF(N241="základní",J241,0)</f>
        <v>0</v>
      </c>
      <c r="BF241" s="162">
        <f>IF(N241="snížená",J241,0)</f>
        <v>0</v>
      </c>
      <c r="BG241" s="162">
        <f>IF(N241="zákl. přenesená",J241,0)</f>
        <v>0</v>
      </c>
      <c r="BH241" s="162">
        <f>IF(N241="sníž. přenesená",J241,0)</f>
        <v>0</v>
      </c>
      <c r="BI241" s="162">
        <f>IF(N241="nulová",J241,0)</f>
        <v>0</v>
      </c>
      <c r="BJ241" s="72" t="s">
        <v>36</v>
      </c>
      <c r="BK241" s="162">
        <f>ROUND(I241*H241,2)</f>
        <v>0</v>
      </c>
      <c r="BL241" s="72" t="s">
        <v>101</v>
      </c>
      <c r="BM241" s="161" t="s">
        <v>243</v>
      </c>
    </row>
    <row r="242" spans="2:65" s="171" customFormat="1" x14ac:dyDescent="0.3">
      <c r="B242" s="170"/>
      <c r="D242" s="165" t="s">
        <v>103</v>
      </c>
      <c r="F242" s="173" t="s">
        <v>244</v>
      </c>
      <c r="H242" s="174">
        <v>64.212999999999994</v>
      </c>
      <c r="L242" s="170"/>
      <c r="M242" s="175"/>
      <c r="T242" s="176"/>
      <c r="AT242" s="172" t="s">
        <v>103</v>
      </c>
      <c r="AU242" s="172" t="s">
        <v>37</v>
      </c>
      <c r="AV242" s="171" t="s">
        <v>37</v>
      </c>
      <c r="AW242" s="171" t="s">
        <v>1</v>
      </c>
      <c r="AX242" s="171" t="s">
        <v>36</v>
      </c>
      <c r="AY242" s="172" t="s">
        <v>94</v>
      </c>
    </row>
    <row r="243" spans="2:65" s="139" customFormat="1" ht="22.8" customHeight="1" x14ac:dyDescent="0.25">
      <c r="B243" s="138"/>
      <c r="D243" s="140" t="s">
        <v>34</v>
      </c>
      <c r="E243" s="148" t="s">
        <v>245</v>
      </c>
      <c r="F243" s="148" t="s">
        <v>246</v>
      </c>
      <c r="J243" s="149">
        <f>BK243</f>
        <v>0</v>
      </c>
      <c r="L243" s="138"/>
      <c r="M243" s="143"/>
      <c r="P243" s="144">
        <f>SUM(P244:P290)</f>
        <v>374.12748699999997</v>
      </c>
      <c r="R243" s="144">
        <f>SUM(R244:R290)</f>
        <v>11.1954026</v>
      </c>
      <c r="T243" s="145">
        <f>SUM(T244:T290)</f>
        <v>0</v>
      </c>
      <c r="AR243" s="140" t="s">
        <v>36</v>
      </c>
      <c r="AT243" s="146" t="s">
        <v>34</v>
      </c>
      <c r="AU243" s="146" t="s">
        <v>36</v>
      </c>
      <c r="AY243" s="140" t="s">
        <v>94</v>
      </c>
      <c r="BK243" s="147">
        <f>SUM(BK244:BK290)</f>
        <v>0</v>
      </c>
    </row>
    <row r="244" spans="2:65" s="79" customFormat="1" ht="24" customHeight="1" x14ac:dyDescent="0.3">
      <c r="B244" s="150"/>
      <c r="C244" s="151" t="s">
        <v>247</v>
      </c>
      <c r="D244" s="151" t="s">
        <v>96</v>
      </c>
      <c r="E244" s="152" t="s">
        <v>248</v>
      </c>
      <c r="F244" s="153" t="s">
        <v>249</v>
      </c>
      <c r="G244" s="154" t="s">
        <v>99</v>
      </c>
      <c r="H244" s="155">
        <v>24.276</v>
      </c>
      <c r="I244" s="156"/>
      <c r="J244" s="156">
        <f>ROUND(I244*H244,2)</f>
        <v>0</v>
      </c>
      <c r="K244" s="153" t="s">
        <v>109</v>
      </c>
      <c r="L244" s="80"/>
      <c r="M244" s="157" t="s">
        <v>0</v>
      </c>
      <c r="N244" s="158" t="s">
        <v>24</v>
      </c>
      <c r="O244" s="159">
        <v>0.14799999999999999</v>
      </c>
      <c r="P244" s="159">
        <f>O244*H244</f>
        <v>3.5928479999999996</v>
      </c>
      <c r="Q244" s="159">
        <v>2.5999999999999998E-4</v>
      </c>
      <c r="R244" s="159">
        <f>Q244*H244</f>
        <v>6.3117599999999996E-3</v>
      </c>
      <c r="S244" s="159">
        <v>0</v>
      </c>
      <c r="T244" s="160">
        <f>S244*H244</f>
        <v>0</v>
      </c>
      <c r="AR244" s="161" t="s">
        <v>101</v>
      </c>
      <c r="AT244" s="161" t="s">
        <v>96</v>
      </c>
      <c r="AU244" s="161" t="s">
        <v>37</v>
      </c>
      <c r="AY244" s="72" t="s">
        <v>94</v>
      </c>
      <c r="BE244" s="162">
        <f>IF(N244="základní",J244,0)</f>
        <v>0</v>
      </c>
      <c r="BF244" s="162">
        <f>IF(N244="snížená",J244,0)</f>
        <v>0</v>
      </c>
      <c r="BG244" s="162">
        <f>IF(N244="zákl. přenesená",J244,0)</f>
        <v>0</v>
      </c>
      <c r="BH244" s="162">
        <f>IF(N244="sníž. přenesená",J244,0)</f>
        <v>0</v>
      </c>
      <c r="BI244" s="162">
        <f>IF(N244="nulová",J244,0)</f>
        <v>0</v>
      </c>
      <c r="BJ244" s="72" t="s">
        <v>36</v>
      </c>
      <c r="BK244" s="162">
        <f>ROUND(I244*H244,2)</f>
        <v>0</v>
      </c>
      <c r="BL244" s="72" t="s">
        <v>101</v>
      </c>
      <c r="BM244" s="161" t="s">
        <v>250</v>
      </c>
    </row>
    <row r="245" spans="2:65" s="164" customFormat="1" x14ac:dyDescent="0.3">
      <c r="B245" s="163"/>
      <c r="D245" s="165" t="s">
        <v>103</v>
      </c>
      <c r="E245" s="166" t="s">
        <v>0</v>
      </c>
      <c r="F245" s="167" t="s">
        <v>251</v>
      </c>
      <c r="H245" s="166" t="s">
        <v>0</v>
      </c>
      <c r="L245" s="163"/>
      <c r="M245" s="168"/>
      <c r="T245" s="169"/>
      <c r="AT245" s="166" t="s">
        <v>103</v>
      </c>
      <c r="AU245" s="166" t="s">
        <v>37</v>
      </c>
      <c r="AV245" s="164" t="s">
        <v>36</v>
      </c>
      <c r="AW245" s="164" t="s">
        <v>17</v>
      </c>
      <c r="AX245" s="164" t="s">
        <v>35</v>
      </c>
      <c r="AY245" s="166" t="s">
        <v>94</v>
      </c>
    </row>
    <row r="246" spans="2:65" s="164" customFormat="1" x14ac:dyDescent="0.3">
      <c r="B246" s="163"/>
      <c r="D246" s="165" t="s">
        <v>103</v>
      </c>
      <c r="E246" s="166" t="s">
        <v>0</v>
      </c>
      <c r="F246" s="167" t="s">
        <v>252</v>
      </c>
      <c r="H246" s="166" t="s">
        <v>0</v>
      </c>
      <c r="L246" s="163"/>
      <c r="M246" s="168"/>
      <c r="T246" s="169"/>
      <c r="AT246" s="166" t="s">
        <v>103</v>
      </c>
      <c r="AU246" s="166" t="s">
        <v>37</v>
      </c>
      <c r="AV246" s="164" t="s">
        <v>36</v>
      </c>
      <c r="AW246" s="164" t="s">
        <v>17</v>
      </c>
      <c r="AX246" s="164" t="s">
        <v>35</v>
      </c>
      <c r="AY246" s="166" t="s">
        <v>94</v>
      </c>
    </row>
    <row r="247" spans="2:65" s="171" customFormat="1" x14ac:dyDescent="0.3">
      <c r="B247" s="170"/>
      <c r="D247" s="165" t="s">
        <v>103</v>
      </c>
      <c r="E247" s="172" t="s">
        <v>0</v>
      </c>
      <c r="F247" s="173" t="s">
        <v>253</v>
      </c>
      <c r="H247" s="174">
        <v>24.276</v>
      </c>
      <c r="L247" s="170"/>
      <c r="M247" s="175"/>
      <c r="T247" s="176"/>
      <c r="AT247" s="172" t="s">
        <v>103</v>
      </c>
      <c r="AU247" s="172" t="s">
        <v>37</v>
      </c>
      <c r="AV247" s="171" t="s">
        <v>37</v>
      </c>
      <c r="AW247" s="171" t="s">
        <v>17</v>
      </c>
      <c r="AX247" s="171" t="s">
        <v>35</v>
      </c>
      <c r="AY247" s="172" t="s">
        <v>94</v>
      </c>
    </row>
    <row r="248" spans="2:65" s="79" customFormat="1" ht="24" customHeight="1" x14ac:dyDescent="0.3">
      <c r="B248" s="150"/>
      <c r="C248" s="151" t="s">
        <v>254</v>
      </c>
      <c r="D248" s="151" t="s">
        <v>96</v>
      </c>
      <c r="E248" s="152" t="s">
        <v>255</v>
      </c>
      <c r="F248" s="153" t="s">
        <v>256</v>
      </c>
      <c r="G248" s="154" t="s">
        <v>99</v>
      </c>
      <c r="H248" s="155">
        <v>12.138</v>
      </c>
      <c r="I248" s="156"/>
      <c r="J248" s="156">
        <f>ROUND(I248*H248,2)</f>
        <v>0</v>
      </c>
      <c r="K248" s="153" t="s">
        <v>109</v>
      </c>
      <c r="L248" s="80"/>
      <c r="M248" s="157" t="s">
        <v>0</v>
      </c>
      <c r="N248" s="158" t="s">
        <v>24</v>
      </c>
      <c r="O248" s="159">
        <v>0.46</v>
      </c>
      <c r="P248" s="159">
        <f>O248*H248</f>
        <v>5.5834799999999998</v>
      </c>
      <c r="Q248" s="159">
        <v>4.8900000000000002E-3</v>
      </c>
      <c r="R248" s="159">
        <f>Q248*H248</f>
        <v>5.9354820000000003E-2</v>
      </c>
      <c r="S248" s="159">
        <v>0</v>
      </c>
      <c r="T248" s="160">
        <f>S248*H248</f>
        <v>0</v>
      </c>
      <c r="AR248" s="161" t="s">
        <v>101</v>
      </c>
      <c r="AT248" s="161" t="s">
        <v>96</v>
      </c>
      <c r="AU248" s="161" t="s">
        <v>37</v>
      </c>
      <c r="AY248" s="72" t="s">
        <v>94</v>
      </c>
      <c r="BE248" s="162">
        <f>IF(N248="základní",J248,0)</f>
        <v>0</v>
      </c>
      <c r="BF248" s="162">
        <f>IF(N248="snížená",J248,0)</f>
        <v>0</v>
      </c>
      <c r="BG248" s="162">
        <f>IF(N248="zákl. přenesená",J248,0)</f>
        <v>0</v>
      </c>
      <c r="BH248" s="162">
        <f>IF(N248="sníž. přenesená",J248,0)</f>
        <v>0</v>
      </c>
      <c r="BI248" s="162">
        <f>IF(N248="nulová",J248,0)</f>
        <v>0</v>
      </c>
      <c r="BJ248" s="72" t="s">
        <v>36</v>
      </c>
      <c r="BK248" s="162">
        <f>ROUND(I248*H248,2)</f>
        <v>0</v>
      </c>
      <c r="BL248" s="72" t="s">
        <v>101</v>
      </c>
      <c r="BM248" s="161" t="s">
        <v>257</v>
      </c>
    </row>
    <row r="249" spans="2:65" s="164" customFormat="1" x14ac:dyDescent="0.3">
      <c r="B249" s="163"/>
      <c r="D249" s="165" t="s">
        <v>103</v>
      </c>
      <c r="E249" s="166" t="s">
        <v>0</v>
      </c>
      <c r="F249" s="167" t="s">
        <v>251</v>
      </c>
      <c r="H249" s="166" t="s">
        <v>0</v>
      </c>
      <c r="L249" s="163"/>
      <c r="M249" s="168"/>
      <c r="T249" s="169"/>
      <c r="AT249" s="166" t="s">
        <v>103</v>
      </c>
      <c r="AU249" s="166" t="s">
        <v>37</v>
      </c>
      <c r="AV249" s="164" t="s">
        <v>36</v>
      </c>
      <c r="AW249" s="164" t="s">
        <v>17</v>
      </c>
      <c r="AX249" s="164" t="s">
        <v>35</v>
      </c>
      <c r="AY249" s="166" t="s">
        <v>94</v>
      </c>
    </row>
    <row r="250" spans="2:65" s="171" customFormat="1" x14ac:dyDescent="0.3">
      <c r="B250" s="170"/>
      <c r="D250" s="165" t="s">
        <v>103</v>
      </c>
      <c r="E250" s="172" t="s">
        <v>0</v>
      </c>
      <c r="F250" s="173" t="s">
        <v>258</v>
      </c>
      <c r="H250" s="174">
        <v>12.138</v>
      </c>
      <c r="L250" s="170"/>
      <c r="M250" s="175"/>
      <c r="T250" s="176"/>
      <c r="AT250" s="172" t="s">
        <v>103</v>
      </c>
      <c r="AU250" s="172" t="s">
        <v>37</v>
      </c>
      <c r="AV250" s="171" t="s">
        <v>37</v>
      </c>
      <c r="AW250" s="171" t="s">
        <v>17</v>
      </c>
      <c r="AX250" s="171" t="s">
        <v>35</v>
      </c>
      <c r="AY250" s="172" t="s">
        <v>94</v>
      </c>
    </row>
    <row r="251" spans="2:65" s="79" customFormat="1" ht="24" customHeight="1" x14ac:dyDescent="0.3">
      <c r="B251" s="150"/>
      <c r="C251" s="151" t="s">
        <v>259</v>
      </c>
      <c r="D251" s="151" t="s">
        <v>96</v>
      </c>
      <c r="E251" s="152" t="s">
        <v>260</v>
      </c>
      <c r="F251" s="153" t="s">
        <v>261</v>
      </c>
      <c r="G251" s="154" t="s">
        <v>99</v>
      </c>
      <c r="H251" s="155">
        <v>12.138</v>
      </c>
      <c r="I251" s="156"/>
      <c r="J251" s="156">
        <f>ROUND(I251*H251,2)</f>
        <v>0</v>
      </c>
      <c r="K251" s="153" t="s">
        <v>109</v>
      </c>
      <c r="L251" s="80"/>
      <c r="M251" s="157" t="s">
        <v>0</v>
      </c>
      <c r="N251" s="158" t="s">
        <v>24</v>
      </c>
      <c r="O251" s="159">
        <v>0.35799999999999998</v>
      </c>
      <c r="P251" s="159">
        <f>O251*H251</f>
        <v>4.3454039999999994</v>
      </c>
      <c r="Q251" s="159">
        <v>3.0000000000000001E-3</v>
      </c>
      <c r="R251" s="159">
        <f>Q251*H251</f>
        <v>3.6414000000000002E-2</v>
      </c>
      <c r="S251" s="159">
        <v>0</v>
      </c>
      <c r="T251" s="160">
        <f>S251*H251</f>
        <v>0</v>
      </c>
      <c r="AR251" s="161" t="s">
        <v>101</v>
      </c>
      <c r="AT251" s="161" t="s">
        <v>96</v>
      </c>
      <c r="AU251" s="161" t="s">
        <v>37</v>
      </c>
      <c r="AY251" s="72" t="s">
        <v>94</v>
      </c>
      <c r="BE251" s="162">
        <f>IF(N251="základní",J251,0)</f>
        <v>0</v>
      </c>
      <c r="BF251" s="162">
        <f>IF(N251="snížená",J251,0)</f>
        <v>0</v>
      </c>
      <c r="BG251" s="162">
        <f>IF(N251="zákl. přenesená",J251,0)</f>
        <v>0</v>
      </c>
      <c r="BH251" s="162">
        <f>IF(N251="sníž. přenesená",J251,0)</f>
        <v>0</v>
      </c>
      <c r="BI251" s="162">
        <f>IF(N251="nulová",J251,0)</f>
        <v>0</v>
      </c>
      <c r="BJ251" s="72" t="s">
        <v>36</v>
      </c>
      <c r="BK251" s="162">
        <f>ROUND(I251*H251,2)</f>
        <v>0</v>
      </c>
      <c r="BL251" s="72" t="s">
        <v>101</v>
      </c>
      <c r="BM251" s="161" t="s">
        <v>262</v>
      </c>
    </row>
    <row r="252" spans="2:65" s="164" customFormat="1" x14ac:dyDescent="0.3">
      <c r="B252" s="163"/>
      <c r="D252" s="165" t="s">
        <v>103</v>
      </c>
      <c r="E252" s="166" t="s">
        <v>0</v>
      </c>
      <c r="F252" s="167" t="s">
        <v>251</v>
      </c>
      <c r="H252" s="166" t="s">
        <v>0</v>
      </c>
      <c r="L252" s="163"/>
      <c r="M252" s="168"/>
      <c r="T252" s="169"/>
      <c r="AT252" s="166" t="s">
        <v>103</v>
      </c>
      <c r="AU252" s="166" t="s">
        <v>37</v>
      </c>
      <c r="AV252" s="164" t="s">
        <v>36</v>
      </c>
      <c r="AW252" s="164" t="s">
        <v>17</v>
      </c>
      <c r="AX252" s="164" t="s">
        <v>35</v>
      </c>
      <c r="AY252" s="166" t="s">
        <v>94</v>
      </c>
    </row>
    <row r="253" spans="2:65" s="171" customFormat="1" x14ac:dyDescent="0.3">
      <c r="B253" s="170"/>
      <c r="D253" s="165" t="s">
        <v>103</v>
      </c>
      <c r="E253" s="172" t="s">
        <v>0</v>
      </c>
      <c r="F253" s="173" t="s">
        <v>258</v>
      </c>
      <c r="H253" s="174">
        <v>12.138</v>
      </c>
      <c r="L253" s="170"/>
      <c r="M253" s="175"/>
      <c r="T253" s="176"/>
      <c r="AT253" s="172" t="s">
        <v>103</v>
      </c>
      <c r="AU253" s="172" t="s">
        <v>37</v>
      </c>
      <c r="AV253" s="171" t="s">
        <v>37</v>
      </c>
      <c r="AW253" s="171" t="s">
        <v>17</v>
      </c>
      <c r="AX253" s="171" t="s">
        <v>35</v>
      </c>
      <c r="AY253" s="172" t="s">
        <v>94</v>
      </c>
    </row>
    <row r="254" spans="2:65" s="79" customFormat="1" ht="24" customHeight="1" x14ac:dyDescent="0.3">
      <c r="B254" s="150"/>
      <c r="C254" s="151" t="s">
        <v>263</v>
      </c>
      <c r="D254" s="151" t="s">
        <v>96</v>
      </c>
      <c r="E254" s="152" t="s">
        <v>266</v>
      </c>
      <c r="F254" s="153" t="s">
        <v>267</v>
      </c>
      <c r="G254" s="154" t="s">
        <v>99</v>
      </c>
      <c r="H254" s="155">
        <v>224.88</v>
      </c>
      <c r="I254" s="156"/>
      <c r="J254" s="156">
        <f>ROUND(I254*H254,2)</f>
        <v>0</v>
      </c>
      <c r="K254" s="153" t="s">
        <v>109</v>
      </c>
      <c r="L254" s="80"/>
      <c r="M254" s="157" t="s">
        <v>0</v>
      </c>
      <c r="N254" s="158" t="s">
        <v>24</v>
      </c>
      <c r="O254" s="159">
        <v>0.38</v>
      </c>
      <c r="P254" s="159">
        <f>O254*H254</f>
        <v>85.454399999999993</v>
      </c>
      <c r="Q254" s="159">
        <v>1.6899999999999998E-2</v>
      </c>
      <c r="R254" s="159">
        <f>Q254*H254</f>
        <v>3.8004719999999996</v>
      </c>
      <c r="S254" s="159">
        <v>0</v>
      </c>
      <c r="T254" s="160">
        <f>S254*H254</f>
        <v>0</v>
      </c>
      <c r="AR254" s="161" t="s">
        <v>101</v>
      </c>
      <c r="AT254" s="161" t="s">
        <v>96</v>
      </c>
      <c r="AU254" s="161" t="s">
        <v>37</v>
      </c>
      <c r="AY254" s="72" t="s">
        <v>94</v>
      </c>
      <c r="BE254" s="162">
        <f>IF(N254="základní",J254,0)</f>
        <v>0</v>
      </c>
      <c r="BF254" s="162">
        <f>IF(N254="snížená",J254,0)</f>
        <v>0</v>
      </c>
      <c r="BG254" s="162">
        <f>IF(N254="zákl. přenesená",J254,0)</f>
        <v>0</v>
      </c>
      <c r="BH254" s="162">
        <f>IF(N254="sníž. přenesená",J254,0)</f>
        <v>0</v>
      </c>
      <c r="BI254" s="162">
        <f>IF(N254="nulová",J254,0)</f>
        <v>0</v>
      </c>
      <c r="BJ254" s="72" t="s">
        <v>36</v>
      </c>
      <c r="BK254" s="162">
        <f>ROUND(I254*H254,2)</f>
        <v>0</v>
      </c>
      <c r="BL254" s="72" t="s">
        <v>101</v>
      </c>
      <c r="BM254" s="161" t="s">
        <v>268</v>
      </c>
    </row>
    <row r="255" spans="2:65" s="164" customFormat="1" x14ac:dyDescent="0.3">
      <c r="B255" s="163"/>
      <c r="D255" s="165" t="s">
        <v>103</v>
      </c>
      <c r="E255" s="166" t="s">
        <v>0</v>
      </c>
      <c r="F255" s="167" t="s">
        <v>269</v>
      </c>
      <c r="H255" s="166" t="s">
        <v>0</v>
      </c>
      <c r="L255" s="163"/>
      <c r="M255" s="168"/>
      <c r="T255" s="169"/>
      <c r="AT255" s="166" t="s">
        <v>103</v>
      </c>
      <c r="AU255" s="166" t="s">
        <v>37</v>
      </c>
      <c r="AV255" s="164" t="s">
        <v>36</v>
      </c>
      <c r="AW255" s="164" t="s">
        <v>17</v>
      </c>
      <c r="AX255" s="164" t="s">
        <v>35</v>
      </c>
      <c r="AY255" s="166" t="s">
        <v>94</v>
      </c>
    </row>
    <row r="256" spans="2:65" s="171" customFormat="1" x14ac:dyDescent="0.3">
      <c r="B256" s="170"/>
      <c r="D256" s="165" t="s">
        <v>103</v>
      </c>
      <c r="E256" s="172" t="s">
        <v>0</v>
      </c>
      <c r="F256" s="173" t="s">
        <v>270</v>
      </c>
      <c r="H256" s="174">
        <v>220.92</v>
      </c>
      <c r="L256" s="170"/>
      <c r="M256" s="175"/>
      <c r="T256" s="176"/>
      <c r="AT256" s="172" t="s">
        <v>103</v>
      </c>
      <c r="AU256" s="172" t="s">
        <v>37</v>
      </c>
      <c r="AV256" s="171" t="s">
        <v>37</v>
      </c>
      <c r="AW256" s="171" t="s">
        <v>17</v>
      </c>
      <c r="AX256" s="171" t="s">
        <v>35</v>
      </c>
      <c r="AY256" s="172" t="s">
        <v>94</v>
      </c>
    </row>
    <row r="257" spans="2:65" s="164" customFormat="1" x14ac:dyDescent="0.3">
      <c r="B257" s="163"/>
      <c r="D257" s="165" t="s">
        <v>103</v>
      </c>
      <c r="E257" s="166" t="s">
        <v>0</v>
      </c>
      <c r="F257" s="167" t="s">
        <v>271</v>
      </c>
      <c r="H257" s="166" t="s">
        <v>0</v>
      </c>
      <c r="L257" s="163"/>
      <c r="M257" s="168"/>
      <c r="T257" s="169"/>
      <c r="AT257" s="166" t="s">
        <v>103</v>
      </c>
      <c r="AU257" s="166" t="s">
        <v>37</v>
      </c>
      <c r="AV257" s="164" t="s">
        <v>36</v>
      </c>
      <c r="AW257" s="164" t="s">
        <v>17</v>
      </c>
      <c r="AX257" s="164" t="s">
        <v>35</v>
      </c>
      <c r="AY257" s="166" t="s">
        <v>94</v>
      </c>
    </row>
    <row r="258" spans="2:65" s="171" customFormat="1" x14ac:dyDescent="0.3">
      <c r="B258" s="170"/>
      <c r="D258" s="165" t="s">
        <v>103</v>
      </c>
      <c r="E258" s="172" t="s">
        <v>0</v>
      </c>
      <c r="F258" s="173" t="s">
        <v>272</v>
      </c>
      <c r="H258" s="174">
        <v>1.98</v>
      </c>
      <c r="L258" s="170"/>
      <c r="M258" s="175"/>
      <c r="T258" s="176"/>
      <c r="AT258" s="172" t="s">
        <v>103</v>
      </c>
      <c r="AU258" s="172" t="s">
        <v>37</v>
      </c>
      <c r="AV258" s="171" t="s">
        <v>37</v>
      </c>
      <c r="AW258" s="171" t="s">
        <v>17</v>
      </c>
      <c r="AX258" s="171" t="s">
        <v>35</v>
      </c>
      <c r="AY258" s="172" t="s">
        <v>94</v>
      </c>
    </row>
    <row r="259" spans="2:65" s="171" customFormat="1" x14ac:dyDescent="0.3">
      <c r="B259" s="170"/>
      <c r="D259" s="165" t="s">
        <v>103</v>
      </c>
      <c r="E259" s="172" t="s">
        <v>0</v>
      </c>
      <c r="F259" s="173" t="s">
        <v>273</v>
      </c>
      <c r="H259" s="174">
        <v>1.98</v>
      </c>
      <c r="L259" s="170"/>
      <c r="M259" s="175"/>
      <c r="T259" s="176"/>
      <c r="AT259" s="172" t="s">
        <v>103</v>
      </c>
      <c r="AU259" s="172" t="s">
        <v>37</v>
      </c>
      <c r="AV259" s="171" t="s">
        <v>37</v>
      </c>
      <c r="AW259" s="171" t="s">
        <v>17</v>
      </c>
      <c r="AX259" s="171" t="s">
        <v>35</v>
      </c>
      <c r="AY259" s="172" t="s">
        <v>94</v>
      </c>
    </row>
    <row r="260" spans="2:65" s="79" customFormat="1" ht="24" customHeight="1" x14ac:dyDescent="0.3">
      <c r="B260" s="150"/>
      <c r="C260" s="151" t="s">
        <v>265</v>
      </c>
      <c r="D260" s="151" t="s">
        <v>96</v>
      </c>
      <c r="E260" s="152" t="s">
        <v>275</v>
      </c>
      <c r="F260" s="153" t="s">
        <v>276</v>
      </c>
      <c r="G260" s="154" t="s">
        <v>99</v>
      </c>
      <c r="H260" s="155">
        <v>12.268000000000001</v>
      </c>
      <c r="I260" s="156"/>
      <c r="J260" s="156">
        <f>ROUND(I260*H260,2)</f>
        <v>0</v>
      </c>
      <c r="K260" s="153" t="s">
        <v>109</v>
      </c>
      <c r="L260" s="80"/>
      <c r="M260" s="157" t="s">
        <v>0</v>
      </c>
      <c r="N260" s="158" t="s">
        <v>24</v>
      </c>
      <c r="O260" s="159">
        <v>0.36</v>
      </c>
      <c r="P260" s="159">
        <f>O260*H260</f>
        <v>4.41648</v>
      </c>
      <c r="Q260" s="159">
        <v>4.8900000000000002E-3</v>
      </c>
      <c r="R260" s="159">
        <f>Q260*H260</f>
        <v>5.9990520000000006E-2</v>
      </c>
      <c r="S260" s="159">
        <v>0</v>
      </c>
      <c r="T260" s="160">
        <f>S260*H260</f>
        <v>0</v>
      </c>
      <c r="AR260" s="161" t="s">
        <v>101</v>
      </c>
      <c r="AT260" s="161" t="s">
        <v>96</v>
      </c>
      <c r="AU260" s="161" t="s">
        <v>37</v>
      </c>
      <c r="AY260" s="72" t="s">
        <v>94</v>
      </c>
      <c r="BE260" s="162">
        <f>IF(N260="základní",J260,0)</f>
        <v>0</v>
      </c>
      <c r="BF260" s="162">
        <f>IF(N260="snížená",J260,0)</f>
        <v>0</v>
      </c>
      <c r="BG260" s="162">
        <f>IF(N260="zákl. přenesená",J260,0)</f>
        <v>0</v>
      </c>
      <c r="BH260" s="162">
        <f>IF(N260="sníž. přenesená",J260,0)</f>
        <v>0</v>
      </c>
      <c r="BI260" s="162">
        <f>IF(N260="nulová",J260,0)</f>
        <v>0</v>
      </c>
      <c r="BJ260" s="72" t="s">
        <v>36</v>
      </c>
      <c r="BK260" s="162">
        <f>ROUND(I260*H260,2)</f>
        <v>0</v>
      </c>
      <c r="BL260" s="72" t="s">
        <v>101</v>
      </c>
      <c r="BM260" s="161" t="s">
        <v>277</v>
      </c>
    </row>
    <row r="261" spans="2:65" s="171" customFormat="1" ht="20.399999999999999" x14ac:dyDescent="0.3">
      <c r="B261" s="170"/>
      <c r="D261" s="165" t="s">
        <v>103</v>
      </c>
      <c r="E261" s="172" t="s">
        <v>0</v>
      </c>
      <c r="F261" s="173" t="s">
        <v>278</v>
      </c>
      <c r="H261" s="174">
        <v>12.268000000000001</v>
      </c>
      <c r="L261" s="170"/>
      <c r="M261" s="175"/>
      <c r="T261" s="176"/>
      <c r="AT261" s="172" t="s">
        <v>103</v>
      </c>
      <c r="AU261" s="172" t="s">
        <v>37</v>
      </c>
      <c r="AV261" s="171" t="s">
        <v>37</v>
      </c>
      <c r="AW261" s="171" t="s">
        <v>17</v>
      </c>
      <c r="AX261" s="171" t="s">
        <v>35</v>
      </c>
      <c r="AY261" s="172" t="s">
        <v>94</v>
      </c>
    </row>
    <row r="262" spans="2:65" s="79" customFormat="1" ht="24" customHeight="1" x14ac:dyDescent="0.3">
      <c r="B262" s="150"/>
      <c r="C262" s="151" t="s">
        <v>274</v>
      </c>
      <c r="D262" s="151" t="s">
        <v>96</v>
      </c>
      <c r="E262" s="152" t="s">
        <v>280</v>
      </c>
      <c r="F262" s="153" t="s">
        <v>281</v>
      </c>
      <c r="G262" s="154" t="s">
        <v>264</v>
      </c>
      <c r="H262" s="155">
        <v>60</v>
      </c>
      <c r="I262" s="156"/>
      <c r="J262" s="156">
        <f>ROUND(I262*H262,2)</f>
        <v>0</v>
      </c>
      <c r="K262" s="153" t="s">
        <v>100</v>
      </c>
      <c r="L262" s="80"/>
      <c r="M262" s="157" t="s">
        <v>0</v>
      </c>
      <c r="N262" s="158" t="s">
        <v>24</v>
      </c>
      <c r="O262" s="159">
        <v>0.45200000000000001</v>
      </c>
      <c r="P262" s="159">
        <f>O262*H262</f>
        <v>27.12</v>
      </c>
      <c r="Q262" s="159">
        <v>1.0200000000000001E-2</v>
      </c>
      <c r="R262" s="159">
        <f>Q262*H262</f>
        <v>0.6120000000000001</v>
      </c>
      <c r="S262" s="159">
        <v>0</v>
      </c>
      <c r="T262" s="160">
        <f>S262*H262</f>
        <v>0</v>
      </c>
      <c r="AR262" s="161" t="s">
        <v>101</v>
      </c>
      <c r="AT262" s="161" t="s">
        <v>96</v>
      </c>
      <c r="AU262" s="161" t="s">
        <v>37</v>
      </c>
      <c r="AY262" s="72" t="s">
        <v>94</v>
      </c>
      <c r="BE262" s="162">
        <f>IF(N262="základní",J262,0)</f>
        <v>0</v>
      </c>
      <c r="BF262" s="162">
        <f>IF(N262="snížená",J262,0)</f>
        <v>0</v>
      </c>
      <c r="BG262" s="162">
        <f>IF(N262="zákl. přenesená",J262,0)</f>
        <v>0</v>
      </c>
      <c r="BH262" s="162">
        <f>IF(N262="sníž. přenesená",J262,0)</f>
        <v>0</v>
      </c>
      <c r="BI262" s="162">
        <f>IF(N262="nulová",J262,0)</f>
        <v>0</v>
      </c>
      <c r="BJ262" s="72" t="s">
        <v>36</v>
      </c>
      <c r="BK262" s="162">
        <f>ROUND(I262*H262,2)</f>
        <v>0</v>
      </c>
      <c r="BL262" s="72" t="s">
        <v>101</v>
      </c>
      <c r="BM262" s="161" t="s">
        <v>282</v>
      </c>
    </row>
    <row r="263" spans="2:65" s="164" customFormat="1" x14ac:dyDescent="0.3">
      <c r="B263" s="163"/>
      <c r="D263" s="165" t="s">
        <v>103</v>
      </c>
      <c r="E263" s="166" t="s">
        <v>0</v>
      </c>
      <c r="F263" s="167" t="s">
        <v>283</v>
      </c>
      <c r="H263" s="166" t="s">
        <v>0</v>
      </c>
      <c r="L263" s="163"/>
      <c r="M263" s="168"/>
      <c r="T263" s="169"/>
      <c r="AT263" s="166" t="s">
        <v>103</v>
      </c>
      <c r="AU263" s="166" t="s">
        <v>37</v>
      </c>
      <c r="AV263" s="164" t="s">
        <v>36</v>
      </c>
      <c r="AW263" s="164" t="s">
        <v>17</v>
      </c>
      <c r="AX263" s="164" t="s">
        <v>35</v>
      </c>
      <c r="AY263" s="166" t="s">
        <v>94</v>
      </c>
    </row>
    <row r="264" spans="2:65" s="171" customFormat="1" x14ac:dyDescent="0.3">
      <c r="B264" s="170"/>
      <c r="D264" s="165" t="s">
        <v>103</v>
      </c>
      <c r="E264" s="172" t="s">
        <v>0</v>
      </c>
      <c r="F264" s="173" t="s">
        <v>284</v>
      </c>
      <c r="H264" s="174">
        <v>33</v>
      </c>
      <c r="L264" s="170"/>
      <c r="M264" s="175"/>
      <c r="T264" s="176"/>
      <c r="AT264" s="172" t="s">
        <v>103</v>
      </c>
      <c r="AU264" s="172" t="s">
        <v>37</v>
      </c>
      <c r="AV264" s="171" t="s">
        <v>37</v>
      </c>
      <c r="AW264" s="171" t="s">
        <v>17</v>
      </c>
      <c r="AX264" s="171" t="s">
        <v>35</v>
      </c>
      <c r="AY264" s="172" t="s">
        <v>94</v>
      </c>
    </row>
    <row r="265" spans="2:65" s="171" customFormat="1" x14ac:dyDescent="0.3">
      <c r="B265" s="170"/>
      <c r="D265" s="165" t="s">
        <v>103</v>
      </c>
      <c r="E265" s="172" t="s">
        <v>0</v>
      </c>
      <c r="F265" s="173" t="s">
        <v>285</v>
      </c>
      <c r="H265" s="174">
        <v>27</v>
      </c>
      <c r="L265" s="170"/>
      <c r="M265" s="175"/>
      <c r="T265" s="176"/>
      <c r="AT265" s="172" t="s">
        <v>103</v>
      </c>
      <c r="AU265" s="172" t="s">
        <v>37</v>
      </c>
      <c r="AV265" s="171" t="s">
        <v>37</v>
      </c>
      <c r="AW265" s="171" t="s">
        <v>17</v>
      </c>
      <c r="AX265" s="171" t="s">
        <v>35</v>
      </c>
      <c r="AY265" s="172" t="s">
        <v>94</v>
      </c>
    </row>
    <row r="266" spans="2:65" s="79" customFormat="1" ht="24" customHeight="1" x14ac:dyDescent="0.3">
      <c r="B266" s="150"/>
      <c r="C266" s="151" t="s">
        <v>279</v>
      </c>
      <c r="D266" s="151" t="s">
        <v>96</v>
      </c>
      <c r="E266" s="152" t="s">
        <v>287</v>
      </c>
      <c r="F266" s="153" t="s">
        <v>288</v>
      </c>
      <c r="G266" s="154" t="s">
        <v>264</v>
      </c>
      <c r="H266" s="155">
        <v>6</v>
      </c>
      <c r="I266" s="156"/>
      <c r="J266" s="156">
        <f>ROUND(I266*H266,2)</f>
        <v>0</v>
      </c>
      <c r="K266" s="153" t="s">
        <v>100</v>
      </c>
      <c r="L266" s="80"/>
      <c r="M266" s="157" t="s">
        <v>0</v>
      </c>
      <c r="N266" s="158" t="s">
        <v>24</v>
      </c>
      <c r="O266" s="159">
        <v>2.431</v>
      </c>
      <c r="P266" s="159">
        <f>O266*H266</f>
        <v>14.586</v>
      </c>
      <c r="Q266" s="159">
        <v>0.1575</v>
      </c>
      <c r="R266" s="159">
        <f>Q266*H266</f>
        <v>0.94500000000000006</v>
      </c>
      <c r="S266" s="159">
        <v>0</v>
      </c>
      <c r="T266" s="160">
        <f>S266*H266</f>
        <v>0</v>
      </c>
      <c r="AR266" s="161" t="s">
        <v>101</v>
      </c>
      <c r="AT266" s="161" t="s">
        <v>96</v>
      </c>
      <c r="AU266" s="161" t="s">
        <v>37</v>
      </c>
      <c r="AY266" s="72" t="s">
        <v>94</v>
      </c>
      <c r="BE266" s="162">
        <f>IF(N266="základní",J266,0)</f>
        <v>0</v>
      </c>
      <c r="BF266" s="162">
        <f>IF(N266="snížená",J266,0)</f>
        <v>0</v>
      </c>
      <c r="BG266" s="162">
        <f>IF(N266="zákl. přenesená",J266,0)</f>
        <v>0</v>
      </c>
      <c r="BH266" s="162">
        <f>IF(N266="sníž. přenesená",J266,0)</f>
        <v>0</v>
      </c>
      <c r="BI266" s="162">
        <f>IF(N266="nulová",J266,0)</f>
        <v>0</v>
      </c>
      <c r="BJ266" s="72" t="s">
        <v>36</v>
      </c>
      <c r="BK266" s="162">
        <f>ROUND(I266*H266,2)</f>
        <v>0</v>
      </c>
      <c r="BL266" s="72" t="s">
        <v>101</v>
      </c>
      <c r="BM266" s="161" t="s">
        <v>289</v>
      </c>
    </row>
    <row r="267" spans="2:65" s="164" customFormat="1" x14ac:dyDescent="0.3">
      <c r="B267" s="163"/>
      <c r="D267" s="165" t="s">
        <v>103</v>
      </c>
      <c r="E267" s="166" t="s">
        <v>0</v>
      </c>
      <c r="F267" s="167" t="s">
        <v>290</v>
      </c>
      <c r="H267" s="166" t="s">
        <v>0</v>
      </c>
      <c r="L267" s="163"/>
      <c r="M267" s="168"/>
      <c r="T267" s="169"/>
      <c r="AT267" s="166" t="s">
        <v>103</v>
      </c>
      <c r="AU267" s="166" t="s">
        <v>37</v>
      </c>
      <c r="AV267" s="164" t="s">
        <v>36</v>
      </c>
      <c r="AW267" s="164" t="s">
        <v>17</v>
      </c>
      <c r="AX267" s="164" t="s">
        <v>35</v>
      </c>
      <c r="AY267" s="166" t="s">
        <v>94</v>
      </c>
    </row>
    <row r="268" spans="2:65" s="171" customFormat="1" x14ac:dyDescent="0.3">
      <c r="B268" s="170"/>
      <c r="D268" s="165" t="s">
        <v>103</v>
      </c>
      <c r="E268" s="172" t="s">
        <v>0</v>
      </c>
      <c r="F268" s="173" t="s">
        <v>291</v>
      </c>
      <c r="H268" s="174">
        <v>5</v>
      </c>
      <c r="L268" s="170"/>
      <c r="M268" s="175"/>
      <c r="T268" s="176"/>
      <c r="AT268" s="172" t="s">
        <v>103</v>
      </c>
      <c r="AU268" s="172" t="s">
        <v>37</v>
      </c>
      <c r="AV268" s="171" t="s">
        <v>37</v>
      </c>
      <c r="AW268" s="171" t="s">
        <v>17</v>
      </c>
      <c r="AX268" s="171" t="s">
        <v>35</v>
      </c>
      <c r="AY268" s="172" t="s">
        <v>94</v>
      </c>
    </row>
    <row r="269" spans="2:65" s="164" customFormat="1" x14ac:dyDescent="0.3">
      <c r="B269" s="163"/>
      <c r="D269" s="165" t="s">
        <v>103</v>
      </c>
      <c r="E269" s="166" t="s">
        <v>0</v>
      </c>
      <c r="F269" s="167" t="s">
        <v>292</v>
      </c>
      <c r="H269" s="166" t="s">
        <v>0</v>
      </c>
      <c r="L269" s="163"/>
      <c r="M269" s="168"/>
      <c r="T269" s="169"/>
      <c r="AT269" s="166" t="s">
        <v>103</v>
      </c>
      <c r="AU269" s="166" t="s">
        <v>37</v>
      </c>
      <c r="AV269" s="164" t="s">
        <v>36</v>
      </c>
      <c r="AW269" s="164" t="s">
        <v>17</v>
      </c>
      <c r="AX269" s="164" t="s">
        <v>35</v>
      </c>
      <c r="AY269" s="166" t="s">
        <v>94</v>
      </c>
    </row>
    <row r="270" spans="2:65" s="171" customFormat="1" x14ac:dyDescent="0.3">
      <c r="B270" s="170"/>
      <c r="D270" s="165" t="s">
        <v>103</v>
      </c>
      <c r="E270" s="172" t="s">
        <v>0</v>
      </c>
      <c r="F270" s="173" t="s">
        <v>293</v>
      </c>
      <c r="H270" s="174">
        <v>1</v>
      </c>
      <c r="L270" s="170"/>
      <c r="M270" s="175"/>
      <c r="T270" s="176"/>
      <c r="AT270" s="172" t="s">
        <v>103</v>
      </c>
      <c r="AU270" s="172" t="s">
        <v>37</v>
      </c>
      <c r="AV270" s="171" t="s">
        <v>37</v>
      </c>
      <c r="AW270" s="171" t="s">
        <v>17</v>
      </c>
      <c r="AX270" s="171" t="s">
        <v>35</v>
      </c>
      <c r="AY270" s="172" t="s">
        <v>94</v>
      </c>
    </row>
    <row r="271" spans="2:65" s="79" customFormat="1" ht="24" customHeight="1" x14ac:dyDescent="0.3">
      <c r="B271" s="150"/>
      <c r="C271" s="151" t="s">
        <v>286</v>
      </c>
      <c r="D271" s="151" t="s">
        <v>96</v>
      </c>
      <c r="E271" s="152" t="s">
        <v>295</v>
      </c>
      <c r="F271" s="153" t="s">
        <v>296</v>
      </c>
      <c r="G271" s="154" t="s">
        <v>99</v>
      </c>
      <c r="H271" s="155">
        <v>169.02500000000001</v>
      </c>
      <c r="I271" s="156"/>
      <c r="J271" s="156">
        <f>ROUND(I271*H271,2)</f>
        <v>0</v>
      </c>
      <c r="K271" s="153" t="s">
        <v>100</v>
      </c>
      <c r="L271" s="80"/>
      <c r="M271" s="157" t="s">
        <v>0</v>
      </c>
      <c r="N271" s="158" t="s">
        <v>24</v>
      </c>
      <c r="O271" s="159">
        <v>1.355</v>
      </c>
      <c r="P271" s="159">
        <f>O271*H271</f>
        <v>229.028875</v>
      </c>
      <c r="Q271" s="159">
        <v>3.3579999999999999E-2</v>
      </c>
      <c r="R271" s="159">
        <f>Q271*H271</f>
        <v>5.6758594999999996</v>
      </c>
      <c r="S271" s="159">
        <v>0</v>
      </c>
      <c r="T271" s="160">
        <f>S271*H271</f>
        <v>0</v>
      </c>
      <c r="AR271" s="161" t="s">
        <v>101</v>
      </c>
      <c r="AT271" s="161" t="s">
        <v>96</v>
      </c>
      <c r="AU271" s="161" t="s">
        <v>37</v>
      </c>
      <c r="AY271" s="72" t="s">
        <v>94</v>
      </c>
      <c r="BE271" s="162">
        <f>IF(N271="základní",J271,0)</f>
        <v>0</v>
      </c>
      <c r="BF271" s="162">
        <f>IF(N271="snížená",J271,0)</f>
        <v>0</v>
      </c>
      <c r="BG271" s="162">
        <f>IF(N271="zákl. přenesená",J271,0)</f>
        <v>0</v>
      </c>
      <c r="BH271" s="162">
        <f>IF(N271="sníž. přenesená",J271,0)</f>
        <v>0</v>
      </c>
      <c r="BI271" s="162">
        <f>IF(N271="nulová",J271,0)</f>
        <v>0</v>
      </c>
      <c r="BJ271" s="72" t="s">
        <v>36</v>
      </c>
      <c r="BK271" s="162">
        <f>ROUND(I271*H271,2)</f>
        <v>0</v>
      </c>
      <c r="BL271" s="72" t="s">
        <v>101</v>
      </c>
      <c r="BM271" s="161" t="s">
        <v>297</v>
      </c>
    </row>
    <row r="272" spans="2:65" s="164" customFormat="1" x14ac:dyDescent="0.3">
      <c r="B272" s="163"/>
      <c r="D272" s="165" t="s">
        <v>103</v>
      </c>
      <c r="E272" s="166" t="s">
        <v>0</v>
      </c>
      <c r="F272" s="167" t="s">
        <v>298</v>
      </c>
      <c r="H272" s="166" t="s">
        <v>0</v>
      </c>
      <c r="L272" s="163"/>
      <c r="M272" s="168"/>
      <c r="T272" s="169"/>
      <c r="AT272" s="166" t="s">
        <v>103</v>
      </c>
      <c r="AU272" s="166" t="s">
        <v>37</v>
      </c>
      <c r="AV272" s="164" t="s">
        <v>36</v>
      </c>
      <c r="AW272" s="164" t="s">
        <v>17</v>
      </c>
      <c r="AX272" s="164" t="s">
        <v>35</v>
      </c>
      <c r="AY272" s="166" t="s">
        <v>94</v>
      </c>
    </row>
    <row r="273" spans="2:51" s="171" customFormat="1" x14ac:dyDescent="0.3">
      <c r="B273" s="170"/>
      <c r="D273" s="165" t="s">
        <v>103</v>
      </c>
      <c r="E273" s="172" t="s">
        <v>0</v>
      </c>
      <c r="F273" s="173" t="s">
        <v>299</v>
      </c>
      <c r="H273" s="174">
        <v>9.9600000000000009</v>
      </c>
      <c r="L273" s="170"/>
      <c r="M273" s="175"/>
      <c r="T273" s="176"/>
      <c r="AT273" s="172" t="s">
        <v>103</v>
      </c>
      <c r="AU273" s="172" t="s">
        <v>37</v>
      </c>
      <c r="AV273" s="171" t="s">
        <v>37</v>
      </c>
      <c r="AW273" s="171" t="s">
        <v>17</v>
      </c>
      <c r="AX273" s="171" t="s">
        <v>35</v>
      </c>
      <c r="AY273" s="172" t="s">
        <v>94</v>
      </c>
    </row>
    <row r="274" spans="2:51" s="171" customFormat="1" x14ac:dyDescent="0.3">
      <c r="B274" s="170"/>
      <c r="D274" s="165" t="s">
        <v>103</v>
      </c>
      <c r="E274" s="172" t="s">
        <v>0</v>
      </c>
      <c r="F274" s="173" t="s">
        <v>300</v>
      </c>
      <c r="H274" s="174">
        <v>7.2640000000000002</v>
      </c>
      <c r="L274" s="170"/>
      <c r="M274" s="175"/>
      <c r="T274" s="176"/>
      <c r="AT274" s="172" t="s">
        <v>103</v>
      </c>
      <c r="AU274" s="172" t="s">
        <v>37</v>
      </c>
      <c r="AV274" s="171" t="s">
        <v>37</v>
      </c>
      <c r="AW274" s="171" t="s">
        <v>17</v>
      </c>
      <c r="AX274" s="171" t="s">
        <v>35</v>
      </c>
      <c r="AY274" s="172" t="s">
        <v>94</v>
      </c>
    </row>
    <row r="275" spans="2:51" s="164" customFormat="1" x14ac:dyDescent="0.3">
      <c r="B275" s="163"/>
      <c r="D275" s="165" t="s">
        <v>103</v>
      </c>
      <c r="E275" s="166" t="s">
        <v>0</v>
      </c>
      <c r="F275" s="167" t="s">
        <v>301</v>
      </c>
      <c r="H275" s="166" t="s">
        <v>0</v>
      </c>
      <c r="L275" s="163"/>
      <c r="M275" s="168"/>
      <c r="T275" s="169"/>
      <c r="AT275" s="166" t="s">
        <v>103</v>
      </c>
      <c r="AU275" s="166" t="s">
        <v>37</v>
      </c>
      <c r="AV275" s="164" t="s">
        <v>36</v>
      </c>
      <c r="AW275" s="164" t="s">
        <v>17</v>
      </c>
      <c r="AX275" s="164" t="s">
        <v>35</v>
      </c>
      <c r="AY275" s="166" t="s">
        <v>94</v>
      </c>
    </row>
    <row r="276" spans="2:51" s="171" customFormat="1" x14ac:dyDescent="0.3">
      <c r="B276" s="170"/>
      <c r="D276" s="165" t="s">
        <v>103</v>
      </c>
      <c r="E276" s="172" t="s">
        <v>0</v>
      </c>
      <c r="F276" s="173" t="s">
        <v>302</v>
      </c>
      <c r="H276" s="174">
        <v>14.88</v>
      </c>
      <c r="L276" s="170"/>
      <c r="M276" s="175"/>
      <c r="T276" s="176"/>
      <c r="AT276" s="172" t="s">
        <v>103</v>
      </c>
      <c r="AU276" s="172" t="s">
        <v>37</v>
      </c>
      <c r="AV276" s="171" t="s">
        <v>37</v>
      </c>
      <c r="AW276" s="171" t="s">
        <v>17</v>
      </c>
      <c r="AX276" s="171" t="s">
        <v>35</v>
      </c>
      <c r="AY276" s="172" t="s">
        <v>94</v>
      </c>
    </row>
    <row r="277" spans="2:51" s="171" customFormat="1" x14ac:dyDescent="0.3">
      <c r="B277" s="170"/>
      <c r="D277" s="165" t="s">
        <v>103</v>
      </c>
      <c r="E277" s="172" t="s">
        <v>0</v>
      </c>
      <c r="F277" s="173" t="s">
        <v>303</v>
      </c>
      <c r="H277" s="174">
        <v>10.512</v>
      </c>
      <c r="L277" s="170"/>
      <c r="M277" s="175"/>
      <c r="T277" s="176"/>
      <c r="AT277" s="172" t="s">
        <v>103</v>
      </c>
      <c r="AU277" s="172" t="s">
        <v>37</v>
      </c>
      <c r="AV277" s="171" t="s">
        <v>37</v>
      </c>
      <c r="AW277" s="171" t="s">
        <v>17</v>
      </c>
      <c r="AX277" s="171" t="s">
        <v>35</v>
      </c>
      <c r="AY277" s="172" t="s">
        <v>94</v>
      </c>
    </row>
    <row r="278" spans="2:51" s="171" customFormat="1" x14ac:dyDescent="0.3">
      <c r="B278" s="170"/>
      <c r="D278" s="165" t="s">
        <v>103</v>
      </c>
      <c r="E278" s="172" t="s">
        <v>0</v>
      </c>
      <c r="F278" s="173" t="s">
        <v>304</v>
      </c>
      <c r="H278" s="174">
        <v>14.481999999999999</v>
      </c>
      <c r="L278" s="170"/>
      <c r="M278" s="175"/>
      <c r="T278" s="176"/>
      <c r="AT278" s="172" t="s">
        <v>103</v>
      </c>
      <c r="AU278" s="172" t="s">
        <v>37</v>
      </c>
      <c r="AV278" s="171" t="s">
        <v>37</v>
      </c>
      <c r="AW278" s="171" t="s">
        <v>17</v>
      </c>
      <c r="AX278" s="171" t="s">
        <v>35</v>
      </c>
      <c r="AY278" s="172" t="s">
        <v>94</v>
      </c>
    </row>
    <row r="279" spans="2:51" s="171" customFormat="1" x14ac:dyDescent="0.3">
      <c r="B279" s="170"/>
      <c r="D279" s="165" t="s">
        <v>103</v>
      </c>
      <c r="E279" s="172" t="s">
        <v>0</v>
      </c>
      <c r="F279" s="173" t="s">
        <v>305</v>
      </c>
      <c r="H279" s="174">
        <v>21.946000000000002</v>
      </c>
      <c r="L279" s="170"/>
      <c r="M279" s="175"/>
      <c r="T279" s="176"/>
      <c r="AT279" s="172" t="s">
        <v>103</v>
      </c>
      <c r="AU279" s="172" t="s">
        <v>37</v>
      </c>
      <c r="AV279" s="171" t="s">
        <v>37</v>
      </c>
      <c r="AW279" s="171" t="s">
        <v>17</v>
      </c>
      <c r="AX279" s="171" t="s">
        <v>35</v>
      </c>
      <c r="AY279" s="172" t="s">
        <v>94</v>
      </c>
    </row>
    <row r="280" spans="2:51" s="171" customFormat="1" x14ac:dyDescent="0.3">
      <c r="B280" s="170"/>
      <c r="D280" s="165" t="s">
        <v>103</v>
      </c>
      <c r="E280" s="172" t="s">
        <v>0</v>
      </c>
      <c r="F280" s="173" t="s">
        <v>306</v>
      </c>
      <c r="H280" s="174">
        <v>2.4670000000000001</v>
      </c>
      <c r="L280" s="170"/>
      <c r="M280" s="175"/>
      <c r="T280" s="176"/>
      <c r="AT280" s="172" t="s">
        <v>103</v>
      </c>
      <c r="AU280" s="172" t="s">
        <v>37</v>
      </c>
      <c r="AV280" s="171" t="s">
        <v>37</v>
      </c>
      <c r="AW280" s="171" t="s">
        <v>17</v>
      </c>
      <c r="AX280" s="171" t="s">
        <v>35</v>
      </c>
      <c r="AY280" s="172" t="s">
        <v>94</v>
      </c>
    </row>
    <row r="281" spans="2:51" s="164" customFormat="1" x14ac:dyDescent="0.3">
      <c r="B281" s="163"/>
      <c r="D281" s="165" t="s">
        <v>103</v>
      </c>
      <c r="E281" s="166" t="s">
        <v>0</v>
      </c>
      <c r="F281" s="167" t="s">
        <v>307</v>
      </c>
      <c r="H281" s="166" t="s">
        <v>0</v>
      </c>
      <c r="L281" s="163"/>
      <c r="M281" s="168"/>
      <c r="T281" s="169"/>
      <c r="AT281" s="166" t="s">
        <v>103</v>
      </c>
      <c r="AU281" s="166" t="s">
        <v>37</v>
      </c>
      <c r="AV281" s="164" t="s">
        <v>36</v>
      </c>
      <c r="AW281" s="164" t="s">
        <v>17</v>
      </c>
      <c r="AX281" s="164" t="s">
        <v>35</v>
      </c>
      <c r="AY281" s="166" t="s">
        <v>94</v>
      </c>
    </row>
    <row r="282" spans="2:51" s="171" customFormat="1" x14ac:dyDescent="0.3">
      <c r="B282" s="170"/>
      <c r="D282" s="165" t="s">
        <v>103</v>
      </c>
      <c r="E282" s="172" t="s">
        <v>0</v>
      </c>
      <c r="F282" s="173" t="s">
        <v>308</v>
      </c>
      <c r="H282" s="174">
        <v>11.904</v>
      </c>
      <c r="L282" s="170"/>
      <c r="M282" s="175"/>
      <c r="T282" s="176"/>
      <c r="AT282" s="172" t="s">
        <v>103</v>
      </c>
      <c r="AU282" s="172" t="s">
        <v>37</v>
      </c>
      <c r="AV282" s="171" t="s">
        <v>37</v>
      </c>
      <c r="AW282" s="171" t="s">
        <v>17</v>
      </c>
      <c r="AX282" s="171" t="s">
        <v>35</v>
      </c>
      <c r="AY282" s="172" t="s">
        <v>94</v>
      </c>
    </row>
    <row r="283" spans="2:51" s="171" customFormat="1" x14ac:dyDescent="0.3">
      <c r="B283" s="170"/>
      <c r="D283" s="165" t="s">
        <v>103</v>
      </c>
      <c r="E283" s="172" t="s">
        <v>0</v>
      </c>
      <c r="F283" s="173" t="s">
        <v>309</v>
      </c>
      <c r="H283" s="174">
        <v>12.465999999999999</v>
      </c>
      <c r="L283" s="170"/>
      <c r="M283" s="175"/>
      <c r="T283" s="176"/>
      <c r="AT283" s="172" t="s">
        <v>103</v>
      </c>
      <c r="AU283" s="172" t="s">
        <v>37</v>
      </c>
      <c r="AV283" s="171" t="s">
        <v>37</v>
      </c>
      <c r="AW283" s="171" t="s">
        <v>17</v>
      </c>
      <c r="AX283" s="171" t="s">
        <v>35</v>
      </c>
      <c r="AY283" s="172" t="s">
        <v>94</v>
      </c>
    </row>
    <row r="284" spans="2:51" s="171" customFormat="1" x14ac:dyDescent="0.3">
      <c r="B284" s="170"/>
      <c r="D284" s="165" t="s">
        <v>103</v>
      </c>
      <c r="E284" s="172" t="s">
        <v>0</v>
      </c>
      <c r="F284" s="173" t="s">
        <v>310</v>
      </c>
      <c r="H284" s="174">
        <v>4.6749999999999998</v>
      </c>
      <c r="L284" s="170"/>
      <c r="M284" s="175"/>
      <c r="T284" s="176"/>
      <c r="AT284" s="172" t="s">
        <v>103</v>
      </c>
      <c r="AU284" s="172" t="s">
        <v>37</v>
      </c>
      <c r="AV284" s="171" t="s">
        <v>37</v>
      </c>
      <c r="AW284" s="171" t="s">
        <v>17</v>
      </c>
      <c r="AX284" s="171" t="s">
        <v>35</v>
      </c>
      <c r="AY284" s="172" t="s">
        <v>94</v>
      </c>
    </row>
    <row r="285" spans="2:51" s="171" customFormat="1" x14ac:dyDescent="0.3">
      <c r="B285" s="170"/>
      <c r="D285" s="165" t="s">
        <v>103</v>
      </c>
      <c r="E285" s="172" t="s">
        <v>0</v>
      </c>
      <c r="F285" s="173" t="s">
        <v>311</v>
      </c>
      <c r="H285" s="174">
        <v>2.04</v>
      </c>
      <c r="L285" s="170"/>
      <c r="M285" s="175"/>
      <c r="T285" s="176"/>
      <c r="AT285" s="172" t="s">
        <v>103</v>
      </c>
      <c r="AU285" s="172" t="s">
        <v>37</v>
      </c>
      <c r="AV285" s="171" t="s">
        <v>37</v>
      </c>
      <c r="AW285" s="171" t="s">
        <v>17</v>
      </c>
      <c r="AX285" s="171" t="s">
        <v>35</v>
      </c>
      <c r="AY285" s="172" t="s">
        <v>94</v>
      </c>
    </row>
    <row r="286" spans="2:51" s="171" customFormat="1" x14ac:dyDescent="0.3">
      <c r="B286" s="170"/>
      <c r="D286" s="165" t="s">
        <v>103</v>
      </c>
      <c r="E286" s="172" t="s">
        <v>0</v>
      </c>
      <c r="F286" s="173" t="s">
        <v>305</v>
      </c>
      <c r="H286" s="174">
        <v>21.946000000000002</v>
      </c>
      <c r="L286" s="170"/>
      <c r="M286" s="175"/>
      <c r="T286" s="176"/>
      <c r="AT286" s="172" t="s">
        <v>103</v>
      </c>
      <c r="AU286" s="172" t="s">
        <v>37</v>
      </c>
      <c r="AV286" s="171" t="s">
        <v>37</v>
      </c>
      <c r="AW286" s="171" t="s">
        <v>17</v>
      </c>
      <c r="AX286" s="171" t="s">
        <v>35</v>
      </c>
      <c r="AY286" s="172" t="s">
        <v>94</v>
      </c>
    </row>
    <row r="287" spans="2:51" s="171" customFormat="1" x14ac:dyDescent="0.3">
      <c r="B287" s="170"/>
      <c r="D287" s="165" t="s">
        <v>103</v>
      </c>
      <c r="E287" s="172" t="s">
        <v>0</v>
      </c>
      <c r="F287" s="173" t="s">
        <v>312</v>
      </c>
      <c r="H287" s="174">
        <v>16.847999999999999</v>
      </c>
      <c r="L287" s="170"/>
      <c r="M287" s="175"/>
      <c r="T287" s="176"/>
      <c r="AT287" s="172" t="s">
        <v>103</v>
      </c>
      <c r="AU287" s="172" t="s">
        <v>37</v>
      </c>
      <c r="AV287" s="171" t="s">
        <v>37</v>
      </c>
      <c r="AW287" s="171" t="s">
        <v>17</v>
      </c>
      <c r="AX287" s="171" t="s">
        <v>35</v>
      </c>
      <c r="AY287" s="172" t="s">
        <v>94</v>
      </c>
    </row>
    <row r="288" spans="2:51" s="171" customFormat="1" x14ac:dyDescent="0.3">
      <c r="B288" s="170"/>
      <c r="D288" s="165" t="s">
        <v>103</v>
      </c>
      <c r="E288" s="172" t="s">
        <v>0</v>
      </c>
      <c r="F288" s="173" t="s">
        <v>306</v>
      </c>
      <c r="H288" s="174">
        <v>2.4670000000000001</v>
      </c>
      <c r="L288" s="170"/>
      <c r="M288" s="175"/>
      <c r="T288" s="176"/>
      <c r="AT288" s="172" t="s">
        <v>103</v>
      </c>
      <c r="AU288" s="172" t="s">
        <v>37</v>
      </c>
      <c r="AV288" s="171" t="s">
        <v>37</v>
      </c>
      <c r="AW288" s="171" t="s">
        <v>17</v>
      </c>
      <c r="AX288" s="171" t="s">
        <v>35</v>
      </c>
      <c r="AY288" s="172" t="s">
        <v>94</v>
      </c>
    </row>
    <row r="289" spans="2:65" s="171" customFormat="1" x14ac:dyDescent="0.3">
      <c r="B289" s="170"/>
      <c r="D289" s="165" t="s">
        <v>103</v>
      </c>
      <c r="E289" s="172" t="s">
        <v>0</v>
      </c>
      <c r="F289" s="173" t="s">
        <v>313</v>
      </c>
      <c r="H289" s="174">
        <v>5.6639999999999997</v>
      </c>
      <c r="L289" s="170"/>
      <c r="M289" s="175"/>
      <c r="T289" s="176"/>
      <c r="AT289" s="172" t="s">
        <v>103</v>
      </c>
      <c r="AU289" s="172" t="s">
        <v>37</v>
      </c>
      <c r="AV289" s="171" t="s">
        <v>37</v>
      </c>
      <c r="AW289" s="171" t="s">
        <v>17</v>
      </c>
      <c r="AX289" s="171" t="s">
        <v>35</v>
      </c>
      <c r="AY289" s="172" t="s">
        <v>94</v>
      </c>
    </row>
    <row r="290" spans="2:65" s="171" customFormat="1" x14ac:dyDescent="0.3">
      <c r="B290" s="170"/>
      <c r="D290" s="165" t="s">
        <v>103</v>
      </c>
      <c r="E290" s="172" t="s">
        <v>0</v>
      </c>
      <c r="F290" s="173" t="s">
        <v>314</v>
      </c>
      <c r="H290" s="174">
        <v>9.5039999999999996</v>
      </c>
      <c r="L290" s="170"/>
      <c r="M290" s="175"/>
      <c r="T290" s="176"/>
      <c r="AT290" s="172" t="s">
        <v>103</v>
      </c>
      <c r="AU290" s="172" t="s">
        <v>37</v>
      </c>
      <c r="AV290" s="171" t="s">
        <v>37</v>
      </c>
      <c r="AW290" s="171" t="s">
        <v>17</v>
      </c>
      <c r="AX290" s="171" t="s">
        <v>35</v>
      </c>
      <c r="AY290" s="172" t="s">
        <v>94</v>
      </c>
    </row>
    <row r="291" spans="2:65" s="139" customFormat="1" ht="22.8" customHeight="1" x14ac:dyDescent="0.25">
      <c r="B291" s="138"/>
      <c r="D291" s="140" t="s">
        <v>34</v>
      </c>
      <c r="E291" s="148" t="s">
        <v>315</v>
      </c>
      <c r="F291" s="148" t="s">
        <v>316</v>
      </c>
      <c r="J291" s="149">
        <f>BK291</f>
        <v>0</v>
      </c>
      <c r="L291" s="138"/>
      <c r="M291" s="143"/>
      <c r="P291" s="144">
        <f>SUM(P292:P540)</f>
        <v>2710.0124419999997</v>
      </c>
      <c r="R291" s="144">
        <f>SUM(R292:R540)</f>
        <v>28.446894470000007</v>
      </c>
      <c r="T291" s="145">
        <f>SUM(T292:T540)</f>
        <v>0</v>
      </c>
      <c r="AR291" s="140" t="s">
        <v>36</v>
      </c>
      <c r="AT291" s="146" t="s">
        <v>34</v>
      </c>
      <c r="AU291" s="146" t="s">
        <v>36</v>
      </c>
      <c r="AY291" s="140" t="s">
        <v>94</v>
      </c>
      <c r="BK291" s="147">
        <f>SUM(BK292:BK540)</f>
        <v>0</v>
      </c>
    </row>
    <row r="292" spans="2:65" s="79" customFormat="1" ht="24" customHeight="1" x14ac:dyDescent="0.3">
      <c r="B292" s="150"/>
      <c r="C292" s="151" t="s">
        <v>294</v>
      </c>
      <c r="D292" s="151" t="s">
        <v>96</v>
      </c>
      <c r="E292" s="152" t="s">
        <v>318</v>
      </c>
      <c r="F292" s="153" t="s">
        <v>319</v>
      </c>
      <c r="G292" s="154" t="s">
        <v>99</v>
      </c>
      <c r="H292" s="155">
        <v>224.88</v>
      </c>
      <c r="I292" s="156"/>
      <c r="J292" s="156">
        <f>ROUND(I292*H292,2)</f>
        <v>0</v>
      </c>
      <c r="K292" s="153" t="s">
        <v>109</v>
      </c>
      <c r="L292" s="80"/>
      <c r="M292" s="157" t="s">
        <v>0</v>
      </c>
      <c r="N292" s="158" t="s">
        <v>24</v>
      </c>
      <c r="O292" s="159">
        <v>9.5000000000000001E-2</v>
      </c>
      <c r="P292" s="159">
        <f>O292*H292</f>
        <v>21.363599999999998</v>
      </c>
      <c r="Q292" s="159">
        <v>2.5999999999999998E-4</v>
      </c>
      <c r="R292" s="159">
        <f>Q292*H292</f>
        <v>5.8468799999999994E-2</v>
      </c>
      <c r="S292" s="159">
        <v>0</v>
      </c>
      <c r="T292" s="160">
        <f>S292*H292</f>
        <v>0</v>
      </c>
      <c r="AR292" s="161" t="s">
        <v>101</v>
      </c>
      <c r="AT292" s="161" t="s">
        <v>96</v>
      </c>
      <c r="AU292" s="161" t="s">
        <v>37</v>
      </c>
      <c r="AY292" s="72" t="s">
        <v>94</v>
      </c>
      <c r="BE292" s="162">
        <f>IF(N292="základní",J292,0)</f>
        <v>0</v>
      </c>
      <c r="BF292" s="162">
        <f>IF(N292="snížená",J292,0)</f>
        <v>0</v>
      </c>
      <c r="BG292" s="162">
        <f>IF(N292="zákl. přenesená",J292,0)</f>
        <v>0</v>
      </c>
      <c r="BH292" s="162">
        <f>IF(N292="sníž. přenesená",J292,0)</f>
        <v>0</v>
      </c>
      <c r="BI292" s="162">
        <f>IF(N292="nulová",J292,0)</f>
        <v>0</v>
      </c>
      <c r="BJ292" s="72" t="s">
        <v>36</v>
      </c>
      <c r="BK292" s="162">
        <f>ROUND(I292*H292,2)</f>
        <v>0</v>
      </c>
      <c r="BL292" s="72" t="s">
        <v>101</v>
      </c>
      <c r="BM292" s="161" t="s">
        <v>320</v>
      </c>
    </row>
    <row r="293" spans="2:65" s="164" customFormat="1" x14ac:dyDescent="0.3">
      <c r="B293" s="163"/>
      <c r="D293" s="165" t="s">
        <v>103</v>
      </c>
      <c r="E293" s="166" t="s">
        <v>0</v>
      </c>
      <c r="F293" s="167" t="s">
        <v>269</v>
      </c>
      <c r="H293" s="166" t="s">
        <v>0</v>
      </c>
      <c r="L293" s="163"/>
      <c r="M293" s="168"/>
      <c r="T293" s="169"/>
      <c r="AT293" s="166" t="s">
        <v>103</v>
      </c>
      <c r="AU293" s="166" t="s">
        <v>37</v>
      </c>
      <c r="AV293" s="164" t="s">
        <v>36</v>
      </c>
      <c r="AW293" s="164" t="s">
        <v>17</v>
      </c>
      <c r="AX293" s="164" t="s">
        <v>35</v>
      </c>
      <c r="AY293" s="166" t="s">
        <v>94</v>
      </c>
    </row>
    <row r="294" spans="2:65" s="171" customFormat="1" x14ac:dyDescent="0.3">
      <c r="B294" s="170"/>
      <c r="D294" s="165" t="s">
        <v>103</v>
      </c>
      <c r="E294" s="172" t="s">
        <v>0</v>
      </c>
      <c r="F294" s="173" t="s">
        <v>270</v>
      </c>
      <c r="H294" s="174">
        <v>220.92</v>
      </c>
      <c r="L294" s="170"/>
      <c r="M294" s="175"/>
      <c r="T294" s="176"/>
      <c r="AT294" s="172" t="s">
        <v>103</v>
      </c>
      <c r="AU294" s="172" t="s">
        <v>37</v>
      </c>
      <c r="AV294" s="171" t="s">
        <v>37</v>
      </c>
      <c r="AW294" s="171" t="s">
        <v>17</v>
      </c>
      <c r="AX294" s="171" t="s">
        <v>35</v>
      </c>
      <c r="AY294" s="172" t="s">
        <v>94</v>
      </c>
    </row>
    <row r="295" spans="2:65" s="164" customFormat="1" x14ac:dyDescent="0.3">
      <c r="B295" s="163"/>
      <c r="D295" s="165" t="s">
        <v>103</v>
      </c>
      <c r="E295" s="166" t="s">
        <v>0</v>
      </c>
      <c r="F295" s="167" t="s">
        <v>271</v>
      </c>
      <c r="H295" s="166" t="s">
        <v>0</v>
      </c>
      <c r="L295" s="163"/>
      <c r="M295" s="168"/>
      <c r="T295" s="169"/>
      <c r="AT295" s="166" t="s">
        <v>103</v>
      </c>
      <c r="AU295" s="166" t="s">
        <v>37</v>
      </c>
      <c r="AV295" s="164" t="s">
        <v>36</v>
      </c>
      <c r="AW295" s="164" t="s">
        <v>17</v>
      </c>
      <c r="AX295" s="164" t="s">
        <v>35</v>
      </c>
      <c r="AY295" s="166" t="s">
        <v>94</v>
      </c>
    </row>
    <row r="296" spans="2:65" s="171" customFormat="1" x14ac:dyDescent="0.3">
      <c r="B296" s="170"/>
      <c r="D296" s="165" t="s">
        <v>103</v>
      </c>
      <c r="E296" s="172" t="s">
        <v>0</v>
      </c>
      <c r="F296" s="173" t="s">
        <v>272</v>
      </c>
      <c r="H296" s="174">
        <v>1.98</v>
      </c>
      <c r="L296" s="170"/>
      <c r="M296" s="175"/>
      <c r="T296" s="176"/>
      <c r="AT296" s="172" t="s">
        <v>103</v>
      </c>
      <c r="AU296" s="172" t="s">
        <v>37</v>
      </c>
      <c r="AV296" s="171" t="s">
        <v>37</v>
      </c>
      <c r="AW296" s="171" t="s">
        <v>17</v>
      </c>
      <c r="AX296" s="171" t="s">
        <v>35</v>
      </c>
      <c r="AY296" s="172" t="s">
        <v>94</v>
      </c>
    </row>
    <row r="297" spans="2:65" s="171" customFormat="1" x14ac:dyDescent="0.3">
      <c r="B297" s="170"/>
      <c r="D297" s="165" t="s">
        <v>103</v>
      </c>
      <c r="E297" s="172" t="s">
        <v>0</v>
      </c>
      <c r="F297" s="173" t="s">
        <v>273</v>
      </c>
      <c r="H297" s="174">
        <v>1.98</v>
      </c>
      <c r="L297" s="170"/>
      <c r="M297" s="175"/>
      <c r="T297" s="176"/>
      <c r="AT297" s="172" t="s">
        <v>103</v>
      </c>
      <c r="AU297" s="172" t="s">
        <v>37</v>
      </c>
      <c r="AV297" s="171" t="s">
        <v>37</v>
      </c>
      <c r="AW297" s="171" t="s">
        <v>17</v>
      </c>
      <c r="AX297" s="171" t="s">
        <v>35</v>
      </c>
      <c r="AY297" s="172" t="s">
        <v>94</v>
      </c>
    </row>
    <row r="298" spans="2:65" s="79" customFormat="1" ht="24" customHeight="1" x14ac:dyDescent="0.3">
      <c r="B298" s="150"/>
      <c r="C298" s="151" t="s">
        <v>317</v>
      </c>
      <c r="D298" s="151" t="s">
        <v>96</v>
      </c>
      <c r="E298" s="152" t="s">
        <v>322</v>
      </c>
      <c r="F298" s="153" t="s">
        <v>323</v>
      </c>
      <c r="G298" s="154" t="s">
        <v>99</v>
      </c>
      <c r="H298" s="155">
        <v>3.96</v>
      </c>
      <c r="I298" s="156"/>
      <c r="J298" s="156">
        <f>ROUND(I298*H298,2)</f>
        <v>0</v>
      </c>
      <c r="K298" s="153" t="s">
        <v>109</v>
      </c>
      <c r="L298" s="80"/>
      <c r="M298" s="157" t="s">
        <v>0</v>
      </c>
      <c r="N298" s="158" t="s">
        <v>24</v>
      </c>
      <c r="O298" s="159">
        <v>1.34</v>
      </c>
      <c r="P298" s="159">
        <f>O298*H298</f>
        <v>5.3064</v>
      </c>
      <c r="Q298" s="159">
        <v>8.2799999999999992E-3</v>
      </c>
      <c r="R298" s="159">
        <f>Q298*H298</f>
        <v>3.2788799999999993E-2</v>
      </c>
      <c r="S298" s="159">
        <v>0</v>
      </c>
      <c r="T298" s="160">
        <f>S298*H298</f>
        <v>0</v>
      </c>
      <c r="AR298" s="161" t="s">
        <v>101</v>
      </c>
      <c r="AT298" s="161" t="s">
        <v>96</v>
      </c>
      <c r="AU298" s="161" t="s">
        <v>37</v>
      </c>
      <c r="AY298" s="72" t="s">
        <v>94</v>
      </c>
      <c r="BE298" s="162">
        <f>IF(N298="základní",J298,0)</f>
        <v>0</v>
      </c>
      <c r="BF298" s="162">
        <f>IF(N298="snížená",J298,0)</f>
        <v>0</v>
      </c>
      <c r="BG298" s="162">
        <f>IF(N298="zákl. přenesená",J298,0)</f>
        <v>0</v>
      </c>
      <c r="BH298" s="162">
        <f>IF(N298="sníž. přenesená",J298,0)</f>
        <v>0</v>
      </c>
      <c r="BI298" s="162">
        <f>IF(N298="nulová",J298,0)</f>
        <v>0</v>
      </c>
      <c r="BJ298" s="72" t="s">
        <v>36</v>
      </c>
      <c r="BK298" s="162">
        <f>ROUND(I298*H298,2)</f>
        <v>0</v>
      </c>
      <c r="BL298" s="72" t="s">
        <v>101</v>
      </c>
      <c r="BM298" s="161" t="s">
        <v>324</v>
      </c>
    </row>
    <row r="299" spans="2:65" s="164" customFormat="1" x14ac:dyDescent="0.3">
      <c r="B299" s="163"/>
      <c r="D299" s="165" t="s">
        <v>103</v>
      </c>
      <c r="E299" s="166" t="s">
        <v>0</v>
      </c>
      <c r="F299" s="167" t="s">
        <v>269</v>
      </c>
      <c r="H299" s="166" t="s">
        <v>0</v>
      </c>
      <c r="L299" s="163"/>
      <c r="M299" s="168"/>
      <c r="T299" s="169"/>
      <c r="AT299" s="166" t="s">
        <v>103</v>
      </c>
      <c r="AU299" s="166" t="s">
        <v>37</v>
      </c>
      <c r="AV299" s="164" t="s">
        <v>36</v>
      </c>
      <c r="AW299" s="164" t="s">
        <v>17</v>
      </c>
      <c r="AX299" s="164" t="s">
        <v>35</v>
      </c>
      <c r="AY299" s="166" t="s">
        <v>94</v>
      </c>
    </row>
    <row r="300" spans="2:65" s="164" customFormat="1" x14ac:dyDescent="0.3">
      <c r="B300" s="163"/>
      <c r="D300" s="165" t="s">
        <v>103</v>
      </c>
      <c r="E300" s="166" t="s">
        <v>0</v>
      </c>
      <c r="F300" s="167" t="s">
        <v>271</v>
      </c>
      <c r="H300" s="166" t="s">
        <v>0</v>
      </c>
      <c r="L300" s="163"/>
      <c r="M300" s="168"/>
      <c r="T300" s="169"/>
      <c r="AT300" s="166" t="s">
        <v>103</v>
      </c>
      <c r="AU300" s="166" t="s">
        <v>37</v>
      </c>
      <c r="AV300" s="164" t="s">
        <v>36</v>
      </c>
      <c r="AW300" s="164" t="s">
        <v>17</v>
      </c>
      <c r="AX300" s="164" t="s">
        <v>35</v>
      </c>
      <c r="AY300" s="166" t="s">
        <v>94</v>
      </c>
    </row>
    <row r="301" spans="2:65" s="171" customFormat="1" x14ac:dyDescent="0.3">
      <c r="B301" s="170"/>
      <c r="D301" s="165" t="s">
        <v>103</v>
      </c>
      <c r="E301" s="172" t="s">
        <v>0</v>
      </c>
      <c r="F301" s="173" t="s">
        <v>272</v>
      </c>
      <c r="H301" s="174">
        <v>1.98</v>
      </c>
      <c r="L301" s="170"/>
      <c r="M301" s="175"/>
      <c r="T301" s="176"/>
      <c r="AT301" s="172" t="s">
        <v>103</v>
      </c>
      <c r="AU301" s="172" t="s">
        <v>37</v>
      </c>
      <c r="AV301" s="171" t="s">
        <v>37</v>
      </c>
      <c r="AW301" s="171" t="s">
        <v>17</v>
      </c>
      <c r="AX301" s="171" t="s">
        <v>35</v>
      </c>
      <c r="AY301" s="172" t="s">
        <v>94</v>
      </c>
    </row>
    <row r="302" spans="2:65" s="171" customFormat="1" x14ac:dyDescent="0.3">
      <c r="B302" s="170"/>
      <c r="D302" s="165" t="s">
        <v>103</v>
      </c>
      <c r="E302" s="172" t="s">
        <v>0</v>
      </c>
      <c r="F302" s="173" t="s">
        <v>273</v>
      </c>
      <c r="H302" s="174">
        <v>1.98</v>
      </c>
      <c r="L302" s="170"/>
      <c r="M302" s="175"/>
      <c r="T302" s="176"/>
      <c r="AT302" s="172" t="s">
        <v>103</v>
      </c>
      <c r="AU302" s="172" t="s">
        <v>37</v>
      </c>
      <c r="AV302" s="171" t="s">
        <v>37</v>
      </c>
      <c r="AW302" s="171" t="s">
        <v>17</v>
      </c>
      <c r="AX302" s="171" t="s">
        <v>35</v>
      </c>
      <c r="AY302" s="172" t="s">
        <v>94</v>
      </c>
    </row>
    <row r="303" spans="2:65" s="79" customFormat="1" ht="24" customHeight="1" x14ac:dyDescent="0.3">
      <c r="B303" s="150"/>
      <c r="C303" s="177" t="s">
        <v>321</v>
      </c>
      <c r="D303" s="177" t="s">
        <v>180</v>
      </c>
      <c r="E303" s="178" t="s">
        <v>326</v>
      </c>
      <c r="F303" s="179" t="s">
        <v>327</v>
      </c>
      <c r="G303" s="180" t="s">
        <v>99</v>
      </c>
      <c r="H303" s="181">
        <v>4.2370000000000001</v>
      </c>
      <c r="I303" s="182"/>
      <c r="J303" s="182">
        <f>ROUND(I303*H303,2)</f>
        <v>0</v>
      </c>
      <c r="K303" s="179" t="s">
        <v>0</v>
      </c>
      <c r="L303" s="183"/>
      <c r="M303" s="184" t="s">
        <v>0</v>
      </c>
      <c r="N303" s="185" t="s">
        <v>24</v>
      </c>
      <c r="O303" s="159">
        <v>0</v>
      </c>
      <c r="P303" s="159">
        <f>O303*H303</f>
        <v>0</v>
      </c>
      <c r="Q303" s="159">
        <v>1.8E-3</v>
      </c>
      <c r="R303" s="159">
        <f>Q303*H303</f>
        <v>7.6265999999999999E-3</v>
      </c>
      <c r="S303" s="159">
        <v>0</v>
      </c>
      <c r="T303" s="160">
        <f>S303*H303</f>
        <v>0</v>
      </c>
      <c r="AR303" s="161" t="s">
        <v>140</v>
      </c>
      <c r="AT303" s="161" t="s">
        <v>180</v>
      </c>
      <c r="AU303" s="161" t="s">
        <v>37</v>
      </c>
      <c r="AY303" s="72" t="s">
        <v>94</v>
      </c>
      <c r="BE303" s="162">
        <f>IF(N303="základní",J303,0)</f>
        <v>0</v>
      </c>
      <c r="BF303" s="162">
        <f>IF(N303="snížená",J303,0)</f>
        <v>0</v>
      </c>
      <c r="BG303" s="162">
        <f>IF(N303="zákl. přenesená",J303,0)</f>
        <v>0</v>
      </c>
      <c r="BH303" s="162">
        <f>IF(N303="sníž. přenesená",J303,0)</f>
        <v>0</v>
      </c>
      <c r="BI303" s="162">
        <f>IF(N303="nulová",J303,0)</f>
        <v>0</v>
      </c>
      <c r="BJ303" s="72" t="s">
        <v>36</v>
      </c>
      <c r="BK303" s="162">
        <f>ROUND(I303*H303,2)</f>
        <v>0</v>
      </c>
      <c r="BL303" s="72" t="s">
        <v>101</v>
      </c>
      <c r="BM303" s="161" t="s">
        <v>328</v>
      </c>
    </row>
    <row r="304" spans="2:65" s="171" customFormat="1" x14ac:dyDescent="0.3">
      <c r="B304" s="170"/>
      <c r="D304" s="165" t="s">
        <v>103</v>
      </c>
      <c r="F304" s="173" t="s">
        <v>329</v>
      </c>
      <c r="H304" s="174">
        <v>4.2370000000000001</v>
      </c>
      <c r="L304" s="170"/>
      <c r="M304" s="175"/>
      <c r="T304" s="176"/>
      <c r="AT304" s="172" t="s">
        <v>103</v>
      </c>
      <c r="AU304" s="172" t="s">
        <v>37</v>
      </c>
      <c r="AV304" s="171" t="s">
        <v>37</v>
      </c>
      <c r="AW304" s="171" t="s">
        <v>1</v>
      </c>
      <c r="AX304" s="171" t="s">
        <v>36</v>
      </c>
      <c r="AY304" s="172" t="s">
        <v>94</v>
      </c>
    </row>
    <row r="305" spans="2:65" s="79" customFormat="1" ht="24" customHeight="1" x14ac:dyDescent="0.3">
      <c r="B305" s="150"/>
      <c r="C305" s="151" t="s">
        <v>325</v>
      </c>
      <c r="D305" s="151" t="s">
        <v>96</v>
      </c>
      <c r="E305" s="152" t="s">
        <v>331</v>
      </c>
      <c r="F305" s="153" t="s">
        <v>332</v>
      </c>
      <c r="G305" s="154" t="s">
        <v>99</v>
      </c>
      <c r="H305" s="155">
        <v>220.92</v>
      </c>
      <c r="I305" s="156"/>
      <c r="J305" s="156">
        <f>ROUND(I305*H305,2)</f>
        <v>0</v>
      </c>
      <c r="K305" s="153" t="s">
        <v>109</v>
      </c>
      <c r="L305" s="80"/>
      <c r="M305" s="157" t="s">
        <v>0</v>
      </c>
      <c r="N305" s="158" t="s">
        <v>24</v>
      </c>
      <c r="O305" s="159">
        <v>1.4</v>
      </c>
      <c r="P305" s="159">
        <f>O305*H305</f>
        <v>309.28799999999995</v>
      </c>
      <c r="Q305" s="159">
        <v>8.6499999999999997E-3</v>
      </c>
      <c r="R305" s="159">
        <f>Q305*H305</f>
        <v>1.9109579999999999</v>
      </c>
      <c r="S305" s="159">
        <v>0</v>
      </c>
      <c r="T305" s="160">
        <f>S305*H305</f>
        <v>0</v>
      </c>
      <c r="AR305" s="161" t="s">
        <v>101</v>
      </c>
      <c r="AT305" s="161" t="s">
        <v>96</v>
      </c>
      <c r="AU305" s="161" t="s">
        <v>37</v>
      </c>
      <c r="AY305" s="72" t="s">
        <v>94</v>
      </c>
      <c r="BE305" s="162">
        <f>IF(N305="základní",J305,0)</f>
        <v>0</v>
      </c>
      <c r="BF305" s="162">
        <f>IF(N305="snížená",J305,0)</f>
        <v>0</v>
      </c>
      <c r="BG305" s="162">
        <f>IF(N305="zákl. přenesená",J305,0)</f>
        <v>0</v>
      </c>
      <c r="BH305" s="162">
        <f>IF(N305="sníž. přenesená",J305,0)</f>
        <v>0</v>
      </c>
      <c r="BI305" s="162">
        <f>IF(N305="nulová",J305,0)</f>
        <v>0</v>
      </c>
      <c r="BJ305" s="72" t="s">
        <v>36</v>
      </c>
      <c r="BK305" s="162">
        <f>ROUND(I305*H305,2)</f>
        <v>0</v>
      </c>
      <c r="BL305" s="72" t="s">
        <v>101</v>
      </c>
      <c r="BM305" s="161" t="s">
        <v>333</v>
      </c>
    </row>
    <row r="306" spans="2:65" s="164" customFormat="1" x14ac:dyDescent="0.3">
      <c r="B306" s="163"/>
      <c r="D306" s="165" t="s">
        <v>103</v>
      </c>
      <c r="E306" s="166" t="s">
        <v>0</v>
      </c>
      <c r="F306" s="167" t="s">
        <v>111</v>
      </c>
      <c r="H306" s="166" t="s">
        <v>0</v>
      </c>
      <c r="L306" s="163"/>
      <c r="M306" s="168"/>
      <c r="T306" s="169"/>
      <c r="AT306" s="166" t="s">
        <v>103</v>
      </c>
      <c r="AU306" s="166" t="s">
        <v>37</v>
      </c>
      <c r="AV306" s="164" t="s">
        <v>36</v>
      </c>
      <c r="AW306" s="164" t="s">
        <v>17</v>
      </c>
      <c r="AX306" s="164" t="s">
        <v>35</v>
      </c>
      <c r="AY306" s="166" t="s">
        <v>94</v>
      </c>
    </row>
    <row r="307" spans="2:65" s="164" customFormat="1" x14ac:dyDescent="0.3">
      <c r="B307" s="163"/>
      <c r="D307" s="165" t="s">
        <v>103</v>
      </c>
      <c r="E307" s="166" t="s">
        <v>0</v>
      </c>
      <c r="F307" s="167" t="s">
        <v>334</v>
      </c>
      <c r="H307" s="166" t="s">
        <v>0</v>
      </c>
      <c r="L307" s="163"/>
      <c r="M307" s="168"/>
      <c r="T307" s="169"/>
      <c r="AT307" s="166" t="s">
        <v>103</v>
      </c>
      <c r="AU307" s="166" t="s">
        <v>37</v>
      </c>
      <c r="AV307" s="164" t="s">
        <v>36</v>
      </c>
      <c r="AW307" s="164" t="s">
        <v>17</v>
      </c>
      <c r="AX307" s="164" t="s">
        <v>35</v>
      </c>
      <c r="AY307" s="166" t="s">
        <v>94</v>
      </c>
    </row>
    <row r="308" spans="2:65" s="171" customFormat="1" x14ac:dyDescent="0.3">
      <c r="B308" s="170"/>
      <c r="D308" s="165" t="s">
        <v>103</v>
      </c>
      <c r="E308" s="172" t="s">
        <v>0</v>
      </c>
      <c r="F308" s="173" t="s">
        <v>335</v>
      </c>
      <c r="H308" s="174">
        <v>25.62</v>
      </c>
      <c r="L308" s="170"/>
      <c r="M308" s="175"/>
      <c r="T308" s="176"/>
      <c r="AT308" s="172" t="s">
        <v>103</v>
      </c>
      <c r="AU308" s="172" t="s">
        <v>37</v>
      </c>
      <c r="AV308" s="171" t="s">
        <v>37</v>
      </c>
      <c r="AW308" s="171" t="s">
        <v>17</v>
      </c>
      <c r="AX308" s="171" t="s">
        <v>35</v>
      </c>
      <c r="AY308" s="172" t="s">
        <v>94</v>
      </c>
    </row>
    <row r="309" spans="2:65" s="171" customFormat="1" x14ac:dyDescent="0.3">
      <c r="B309" s="170"/>
      <c r="D309" s="165" t="s">
        <v>103</v>
      </c>
      <c r="E309" s="172" t="s">
        <v>0</v>
      </c>
      <c r="F309" s="173" t="s">
        <v>336</v>
      </c>
      <c r="H309" s="174">
        <v>26.88</v>
      </c>
      <c r="L309" s="170"/>
      <c r="M309" s="175"/>
      <c r="T309" s="176"/>
      <c r="AT309" s="172" t="s">
        <v>103</v>
      </c>
      <c r="AU309" s="172" t="s">
        <v>37</v>
      </c>
      <c r="AV309" s="171" t="s">
        <v>37</v>
      </c>
      <c r="AW309" s="171" t="s">
        <v>17</v>
      </c>
      <c r="AX309" s="171" t="s">
        <v>35</v>
      </c>
      <c r="AY309" s="172" t="s">
        <v>94</v>
      </c>
    </row>
    <row r="310" spans="2:65" s="171" customFormat="1" x14ac:dyDescent="0.3">
      <c r="B310" s="170"/>
      <c r="D310" s="165" t="s">
        <v>103</v>
      </c>
      <c r="E310" s="172" t="s">
        <v>0</v>
      </c>
      <c r="F310" s="173" t="s">
        <v>337</v>
      </c>
      <c r="H310" s="174">
        <v>55.86</v>
      </c>
      <c r="L310" s="170"/>
      <c r="M310" s="175"/>
      <c r="T310" s="176"/>
      <c r="AT310" s="172" t="s">
        <v>103</v>
      </c>
      <c r="AU310" s="172" t="s">
        <v>37</v>
      </c>
      <c r="AV310" s="171" t="s">
        <v>37</v>
      </c>
      <c r="AW310" s="171" t="s">
        <v>17</v>
      </c>
      <c r="AX310" s="171" t="s">
        <v>35</v>
      </c>
      <c r="AY310" s="172" t="s">
        <v>94</v>
      </c>
    </row>
    <row r="311" spans="2:65" s="171" customFormat="1" x14ac:dyDescent="0.3">
      <c r="B311" s="170"/>
      <c r="D311" s="165" t="s">
        <v>103</v>
      </c>
      <c r="E311" s="172" t="s">
        <v>0</v>
      </c>
      <c r="F311" s="173" t="s">
        <v>338</v>
      </c>
      <c r="H311" s="174">
        <v>30.24</v>
      </c>
      <c r="L311" s="170"/>
      <c r="M311" s="175"/>
      <c r="T311" s="176"/>
      <c r="AT311" s="172" t="s">
        <v>103</v>
      </c>
      <c r="AU311" s="172" t="s">
        <v>37</v>
      </c>
      <c r="AV311" s="171" t="s">
        <v>37</v>
      </c>
      <c r="AW311" s="171" t="s">
        <v>17</v>
      </c>
      <c r="AX311" s="171" t="s">
        <v>35</v>
      </c>
      <c r="AY311" s="172" t="s">
        <v>94</v>
      </c>
    </row>
    <row r="312" spans="2:65" s="171" customFormat="1" x14ac:dyDescent="0.3">
      <c r="B312" s="170"/>
      <c r="D312" s="165" t="s">
        <v>103</v>
      </c>
      <c r="E312" s="172" t="s">
        <v>0</v>
      </c>
      <c r="F312" s="173" t="s">
        <v>339</v>
      </c>
      <c r="H312" s="174">
        <v>28.14</v>
      </c>
      <c r="L312" s="170"/>
      <c r="M312" s="175"/>
      <c r="T312" s="176"/>
      <c r="AT312" s="172" t="s">
        <v>103</v>
      </c>
      <c r="AU312" s="172" t="s">
        <v>37</v>
      </c>
      <c r="AV312" s="171" t="s">
        <v>37</v>
      </c>
      <c r="AW312" s="171" t="s">
        <v>17</v>
      </c>
      <c r="AX312" s="171" t="s">
        <v>35</v>
      </c>
      <c r="AY312" s="172" t="s">
        <v>94</v>
      </c>
    </row>
    <row r="313" spans="2:65" s="171" customFormat="1" x14ac:dyDescent="0.3">
      <c r="B313" s="170"/>
      <c r="D313" s="165" t="s">
        <v>103</v>
      </c>
      <c r="E313" s="172" t="s">
        <v>0</v>
      </c>
      <c r="F313" s="173" t="s">
        <v>339</v>
      </c>
      <c r="H313" s="174">
        <v>28.14</v>
      </c>
      <c r="L313" s="170"/>
      <c r="M313" s="175"/>
      <c r="T313" s="176"/>
      <c r="AT313" s="172" t="s">
        <v>103</v>
      </c>
      <c r="AU313" s="172" t="s">
        <v>37</v>
      </c>
      <c r="AV313" s="171" t="s">
        <v>37</v>
      </c>
      <c r="AW313" s="171" t="s">
        <v>17</v>
      </c>
      <c r="AX313" s="171" t="s">
        <v>35</v>
      </c>
      <c r="AY313" s="172" t="s">
        <v>94</v>
      </c>
    </row>
    <row r="314" spans="2:65" s="171" customFormat="1" x14ac:dyDescent="0.3">
      <c r="B314" s="170"/>
      <c r="D314" s="165" t="s">
        <v>103</v>
      </c>
      <c r="E314" s="172" t="s">
        <v>0</v>
      </c>
      <c r="F314" s="173" t="s">
        <v>340</v>
      </c>
      <c r="H314" s="174">
        <v>26.04</v>
      </c>
      <c r="L314" s="170"/>
      <c r="M314" s="175"/>
      <c r="T314" s="176"/>
      <c r="AT314" s="172" t="s">
        <v>103</v>
      </c>
      <c r="AU314" s="172" t="s">
        <v>37</v>
      </c>
      <c r="AV314" s="171" t="s">
        <v>37</v>
      </c>
      <c r="AW314" s="171" t="s">
        <v>17</v>
      </c>
      <c r="AX314" s="171" t="s">
        <v>35</v>
      </c>
      <c r="AY314" s="172" t="s">
        <v>94</v>
      </c>
    </row>
    <row r="315" spans="2:65" s="79" customFormat="1" ht="24" customHeight="1" x14ac:dyDescent="0.3">
      <c r="B315" s="150"/>
      <c r="C315" s="177" t="s">
        <v>330</v>
      </c>
      <c r="D315" s="177" t="s">
        <v>180</v>
      </c>
      <c r="E315" s="178" t="s">
        <v>342</v>
      </c>
      <c r="F315" s="179" t="s">
        <v>343</v>
      </c>
      <c r="G315" s="180" t="s">
        <v>99</v>
      </c>
      <c r="H315" s="181">
        <v>236.38399999999999</v>
      </c>
      <c r="I315" s="182"/>
      <c r="J315" s="182">
        <f>ROUND(I315*H315,2)</f>
        <v>0</v>
      </c>
      <c r="K315" s="179" t="s">
        <v>109</v>
      </c>
      <c r="L315" s="183"/>
      <c r="M315" s="184" t="s">
        <v>0</v>
      </c>
      <c r="N315" s="185" t="s">
        <v>24</v>
      </c>
      <c r="O315" s="159">
        <v>0</v>
      </c>
      <c r="P315" s="159">
        <f>O315*H315</f>
        <v>0</v>
      </c>
      <c r="Q315" s="159">
        <v>3.0000000000000001E-3</v>
      </c>
      <c r="R315" s="159">
        <f>Q315*H315</f>
        <v>0.709152</v>
      </c>
      <c r="S315" s="159">
        <v>0</v>
      </c>
      <c r="T315" s="160">
        <f>S315*H315</f>
        <v>0</v>
      </c>
      <c r="AR315" s="161" t="s">
        <v>140</v>
      </c>
      <c r="AT315" s="161" t="s">
        <v>180</v>
      </c>
      <c r="AU315" s="161" t="s">
        <v>37</v>
      </c>
      <c r="AY315" s="72" t="s">
        <v>94</v>
      </c>
      <c r="BE315" s="162">
        <f>IF(N315="základní",J315,0)</f>
        <v>0</v>
      </c>
      <c r="BF315" s="162">
        <f>IF(N315="snížená",J315,0)</f>
        <v>0</v>
      </c>
      <c r="BG315" s="162">
        <f>IF(N315="zákl. přenesená",J315,0)</f>
        <v>0</v>
      </c>
      <c r="BH315" s="162">
        <f>IF(N315="sníž. přenesená",J315,0)</f>
        <v>0</v>
      </c>
      <c r="BI315" s="162">
        <f>IF(N315="nulová",J315,0)</f>
        <v>0</v>
      </c>
      <c r="BJ315" s="72" t="s">
        <v>36</v>
      </c>
      <c r="BK315" s="162">
        <f>ROUND(I315*H315,2)</f>
        <v>0</v>
      </c>
      <c r="BL315" s="72" t="s">
        <v>101</v>
      </c>
      <c r="BM315" s="161" t="s">
        <v>344</v>
      </c>
    </row>
    <row r="316" spans="2:65" s="171" customFormat="1" x14ac:dyDescent="0.3">
      <c r="B316" s="170"/>
      <c r="D316" s="165" t="s">
        <v>103</v>
      </c>
      <c r="F316" s="173" t="s">
        <v>345</v>
      </c>
      <c r="H316" s="174">
        <v>236.38399999999999</v>
      </c>
      <c r="L316" s="170"/>
      <c r="M316" s="175"/>
      <c r="T316" s="176"/>
      <c r="AT316" s="172" t="s">
        <v>103</v>
      </c>
      <c r="AU316" s="172" t="s">
        <v>37</v>
      </c>
      <c r="AV316" s="171" t="s">
        <v>37</v>
      </c>
      <c r="AW316" s="171" t="s">
        <v>1</v>
      </c>
      <c r="AX316" s="171" t="s">
        <v>36</v>
      </c>
      <c r="AY316" s="172" t="s">
        <v>94</v>
      </c>
    </row>
    <row r="317" spans="2:65" s="79" customFormat="1" ht="24" customHeight="1" x14ac:dyDescent="0.3">
      <c r="B317" s="150"/>
      <c r="C317" s="151" t="s">
        <v>341</v>
      </c>
      <c r="D317" s="151" t="s">
        <v>96</v>
      </c>
      <c r="E317" s="152" t="s">
        <v>347</v>
      </c>
      <c r="F317" s="153" t="s">
        <v>348</v>
      </c>
      <c r="G317" s="154" t="s">
        <v>99</v>
      </c>
      <c r="H317" s="155">
        <v>1431.3969999999999</v>
      </c>
      <c r="I317" s="156"/>
      <c r="J317" s="156">
        <f>ROUND(I317*H317,2)</f>
        <v>0</v>
      </c>
      <c r="K317" s="153" t="s">
        <v>109</v>
      </c>
      <c r="L317" s="80"/>
      <c r="M317" s="157" t="s">
        <v>0</v>
      </c>
      <c r="N317" s="158" t="s">
        <v>24</v>
      </c>
      <c r="O317" s="159">
        <v>7.3999999999999996E-2</v>
      </c>
      <c r="P317" s="159">
        <f>O317*H317</f>
        <v>105.92337799999999</v>
      </c>
      <c r="Q317" s="159">
        <v>2.5999999999999998E-4</v>
      </c>
      <c r="R317" s="159">
        <f>Q317*H317</f>
        <v>0.37216321999999996</v>
      </c>
      <c r="S317" s="159">
        <v>0</v>
      </c>
      <c r="T317" s="160">
        <f>S317*H317</f>
        <v>0</v>
      </c>
      <c r="AR317" s="161" t="s">
        <v>101</v>
      </c>
      <c r="AT317" s="161" t="s">
        <v>96</v>
      </c>
      <c r="AU317" s="161" t="s">
        <v>37</v>
      </c>
      <c r="AY317" s="72" t="s">
        <v>94</v>
      </c>
      <c r="BE317" s="162">
        <f>IF(N317="základní",J317,0)</f>
        <v>0</v>
      </c>
      <c r="BF317" s="162">
        <f>IF(N317="snížená",J317,0)</f>
        <v>0</v>
      </c>
      <c r="BG317" s="162">
        <f>IF(N317="zákl. přenesená",J317,0)</f>
        <v>0</v>
      </c>
      <c r="BH317" s="162">
        <f>IF(N317="sníž. přenesená",J317,0)</f>
        <v>0</v>
      </c>
      <c r="BI317" s="162">
        <f>IF(N317="nulová",J317,0)</f>
        <v>0</v>
      </c>
      <c r="BJ317" s="72" t="s">
        <v>36</v>
      </c>
      <c r="BK317" s="162">
        <f>ROUND(I317*H317,2)</f>
        <v>0</v>
      </c>
      <c r="BL317" s="72" t="s">
        <v>101</v>
      </c>
      <c r="BM317" s="161" t="s">
        <v>349</v>
      </c>
    </row>
    <row r="318" spans="2:65" s="164" customFormat="1" x14ac:dyDescent="0.3">
      <c r="B318" s="163"/>
      <c r="D318" s="165" t="s">
        <v>103</v>
      </c>
      <c r="E318" s="166" t="s">
        <v>0</v>
      </c>
      <c r="F318" s="167" t="s">
        <v>269</v>
      </c>
      <c r="H318" s="166" t="s">
        <v>0</v>
      </c>
      <c r="L318" s="163"/>
      <c r="M318" s="168"/>
      <c r="T318" s="169"/>
      <c r="AT318" s="166" t="s">
        <v>103</v>
      </c>
      <c r="AU318" s="166" t="s">
        <v>37</v>
      </c>
      <c r="AV318" s="164" t="s">
        <v>36</v>
      </c>
      <c r="AW318" s="164" t="s">
        <v>17</v>
      </c>
      <c r="AX318" s="164" t="s">
        <v>35</v>
      </c>
      <c r="AY318" s="166" t="s">
        <v>94</v>
      </c>
    </row>
    <row r="319" spans="2:65" s="171" customFormat="1" x14ac:dyDescent="0.3">
      <c r="B319" s="170"/>
      <c r="D319" s="165" t="s">
        <v>103</v>
      </c>
      <c r="E319" s="172" t="s">
        <v>0</v>
      </c>
      <c r="F319" s="173" t="s">
        <v>350</v>
      </c>
      <c r="H319" s="174">
        <v>124.38</v>
      </c>
      <c r="L319" s="170"/>
      <c r="M319" s="175"/>
      <c r="T319" s="176"/>
      <c r="AT319" s="172" t="s">
        <v>103</v>
      </c>
      <c r="AU319" s="172" t="s">
        <v>37</v>
      </c>
      <c r="AV319" s="171" t="s">
        <v>37</v>
      </c>
      <c r="AW319" s="171" t="s">
        <v>17</v>
      </c>
      <c r="AX319" s="171" t="s">
        <v>35</v>
      </c>
      <c r="AY319" s="172" t="s">
        <v>94</v>
      </c>
    </row>
    <row r="320" spans="2:65" s="171" customFormat="1" x14ac:dyDescent="0.3">
      <c r="B320" s="170"/>
      <c r="D320" s="165" t="s">
        <v>103</v>
      </c>
      <c r="E320" s="172" t="s">
        <v>0</v>
      </c>
      <c r="F320" s="173" t="s">
        <v>351</v>
      </c>
      <c r="H320" s="174">
        <v>222.67</v>
      </c>
      <c r="L320" s="170"/>
      <c r="M320" s="175"/>
      <c r="T320" s="176"/>
      <c r="AT320" s="172" t="s">
        <v>103</v>
      </c>
      <c r="AU320" s="172" t="s">
        <v>37</v>
      </c>
      <c r="AV320" s="171" t="s">
        <v>37</v>
      </c>
      <c r="AW320" s="171" t="s">
        <v>17</v>
      </c>
      <c r="AX320" s="171" t="s">
        <v>35</v>
      </c>
      <c r="AY320" s="172" t="s">
        <v>94</v>
      </c>
    </row>
    <row r="321" spans="2:65" s="171" customFormat="1" x14ac:dyDescent="0.3">
      <c r="B321" s="170"/>
      <c r="D321" s="165" t="s">
        <v>103</v>
      </c>
      <c r="E321" s="172" t="s">
        <v>0</v>
      </c>
      <c r="F321" s="173" t="s">
        <v>352</v>
      </c>
      <c r="H321" s="174">
        <v>125.45399999999999</v>
      </c>
      <c r="L321" s="170"/>
      <c r="M321" s="175"/>
      <c r="T321" s="176"/>
      <c r="AT321" s="172" t="s">
        <v>103</v>
      </c>
      <c r="AU321" s="172" t="s">
        <v>37</v>
      </c>
      <c r="AV321" s="171" t="s">
        <v>37</v>
      </c>
      <c r="AW321" s="171" t="s">
        <v>17</v>
      </c>
      <c r="AX321" s="171" t="s">
        <v>35</v>
      </c>
      <c r="AY321" s="172" t="s">
        <v>94</v>
      </c>
    </row>
    <row r="322" spans="2:65" s="171" customFormat="1" x14ac:dyDescent="0.3">
      <c r="B322" s="170"/>
      <c r="D322" s="165" t="s">
        <v>103</v>
      </c>
      <c r="E322" s="172" t="s">
        <v>0</v>
      </c>
      <c r="F322" s="173" t="s">
        <v>353</v>
      </c>
      <c r="H322" s="174">
        <v>815.21299999999997</v>
      </c>
      <c r="L322" s="170"/>
      <c r="M322" s="175"/>
      <c r="T322" s="176"/>
      <c r="AT322" s="172" t="s">
        <v>103</v>
      </c>
      <c r="AU322" s="172" t="s">
        <v>37</v>
      </c>
      <c r="AV322" s="171" t="s">
        <v>37</v>
      </c>
      <c r="AW322" s="171" t="s">
        <v>17</v>
      </c>
      <c r="AX322" s="171" t="s">
        <v>35</v>
      </c>
      <c r="AY322" s="172" t="s">
        <v>94</v>
      </c>
    </row>
    <row r="323" spans="2:65" s="171" customFormat="1" x14ac:dyDescent="0.3">
      <c r="B323" s="170"/>
      <c r="D323" s="165" t="s">
        <v>103</v>
      </c>
      <c r="E323" s="172" t="s">
        <v>0</v>
      </c>
      <c r="F323" s="173" t="s">
        <v>354</v>
      </c>
      <c r="H323" s="174">
        <v>66.680000000000007</v>
      </c>
      <c r="L323" s="170"/>
      <c r="M323" s="175"/>
      <c r="T323" s="176"/>
      <c r="AT323" s="172" t="s">
        <v>103</v>
      </c>
      <c r="AU323" s="172" t="s">
        <v>37</v>
      </c>
      <c r="AV323" s="171" t="s">
        <v>37</v>
      </c>
      <c r="AW323" s="171" t="s">
        <v>17</v>
      </c>
      <c r="AX323" s="171" t="s">
        <v>35</v>
      </c>
      <c r="AY323" s="172" t="s">
        <v>94</v>
      </c>
    </row>
    <row r="324" spans="2:65" s="171" customFormat="1" ht="30.6" x14ac:dyDescent="0.3">
      <c r="B324" s="170"/>
      <c r="D324" s="165" t="s">
        <v>103</v>
      </c>
      <c r="E324" s="172" t="s">
        <v>0</v>
      </c>
      <c r="F324" s="173" t="s">
        <v>355</v>
      </c>
      <c r="H324" s="174">
        <v>77</v>
      </c>
      <c r="L324" s="170"/>
      <c r="M324" s="175"/>
      <c r="T324" s="176"/>
      <c r="AT324" s="172" t="s">
        <v>103</v>
      </c>
      <c r="AU324" s="172" t="s">
        <v>37</v>
      </c>
      <c r="AV324" s="171" t="s">
        <v>37</v>
      </c>
      <c r="AW324" s="171" t="s">
        <v>17</v>
      </c>
      <c r="AX324" s="171" t="s">
        <v>35</v>
      </c>
      <c r="AY324" s="172" t="s">
        <v>94</v>
      </c>
    </row>
    <row r="325" spans="2:65" s="79" customFormat="1" ht="24" customHeight="1" x14ac:dyDescent="0.3">
      <c r="B325" s="150"/>
      <c r="C325" s="151" t="s">
        <v>346</v>
      </c>
      <c r="D325" s="151" t="s">
        <v>96</v>
      </c>
      <c r="E325" s="152" t="s">
        <v>357</v>
      </c>
      <c r="F325" s="153" t="s">
        <v>358</v>
      </c>
      <c r="G325" s="154" t="s">
        <v>99</v>
      </c>
      <c r="H325" s="155">
        <v>77</v>
      </c>
      <c r="I325" s="156"/>
      <c r="J325" s="156">
        <f>ROUND(I325*H325,2)</f>
        <v>0</v>
      </c>
      <c r="K325" s="153" t="s">
        <v>109</v>
      </c>
      <c r="L325" s="80"/>
      <c r="M325" s="157" t="s">
        <v>0</v>
      </c>
      <c r="N325" s="158" t="s">
        <v>24</v>
      </c>
      <c r="O325" s="159">
        <v>0.33</v>
      </c>
      <c r="P325" s="159">
        <f>O325*H325</f>
        <v>25.41</v>
      </c>
      <c r="Q325" s="159">
        <v>4.8900000000000002E-3</v>
      </c>
      <c r="R325" s="159">
        <f>Q325*H325</f>
        <v>0.37653000000000003</v>
      </c>
      <c r="S325" s="159">
        <v>0</v>
      </c>
      <c r="T325" s="160">
        <f>S325*H325</f>
        <v>0</v>
      </c>
      <c r="AR325" s="161" t="s">
        <v>101</v>
      </c>
      <c r="AT325" s="161" t="s">
        <v>96</v>
      </c>
      <c r="AU325" s="161" t="s">
        <v>37</v>
      </c>
      <c r="AY325" s="72" t="s">
        <v>94</v>
      </c>
      <c r="BE325" s="162">
        <f>IF(N325="základní",J325,0)</f>
        <v>0</v>
      </c>
      <c r="BF325" s="162">
        <f>IF(N325="snížená",J325,0)</f>
        <v>0</v>
      </c>
      <c r="BG325" s="162">
        <f>IF(N325="zákl. přenesená",J325,0)</f>
        <v>0</v>
      </c>
      <c r="BH325" s="162">
        <f>IF(N325="sníž. přenesená",J325,0)</f>
        <v>0</v>
      </c>
      <c r="BI325" s="162">
        <f>IF(N325="nulová",J325,0)</f>
        <v>0</v>
      </c>
      <c r="BJ325" s="72" t="s">
        <v>36</v>
      </c>
      <c r="BK325" s="162">
        <f>ROUND(I325*H325,2)</f>
        <v>0</v>
      </c>
      <c r="BL325" s="72" t="s">
        <v>101</v>
      </c>
      <c r="BM325" s="161" t="s">
        <v>359</v>
      </c>
    </row>
    <row r="326" spans="2:65" s="171" customFormat="1" ht="30.6" x14ac:dyDescent="0.3">
      <c r="B326" s="170"/>
      <c r="D326" s="165" t="s">
        <v>103</v>
      </c>
      <c r="E326" s="172" t="s">
        <v>0</v>
      </c>
      <c r="F326" s="173" t="s">
        <v>355</v>
      </c>
      <c r="H326" s="174">
        <v>77</v>
      </c>
      <c r="L326" s="170"/>
      <c r="M326" s="175"/>
      <c r="T326" s="176"/>
      <c r="AT326" s="172" t="s">
        <v>103</v>
      </c>
      <c r="AU326" s="172" t="s">
        <v>37</v>
      </c>
      <c r="AV326" s="171" t="s">
        <v>37</v>
      </c>
      <c r="AW326" s="171" t="s">
        <v>17</v>
      </c>
      <c r="AX326" s="171" t="s">
        <v>35</v>
      </c>
      <c r="AY326" s="172" t="s">
        <v>94</v>
      </c>
    </row>
    <row r="327" spans="2:65" s="79" customFormat="1" ht="24" customHeight="1" x14ac:dyDescent="0.3">
      <c r="B327" s="150"/>
      <c r="C327" s="151" t="s">
        <v>356</v>
      </c>
      <c r="D327" s="151" t="s">
        <v>96</v>
      </c>
      <c r="E327" s="152" t="s">
        <v>361</v>
      </c>
      <c r="F327" s="153" t="s">
        <v>362</v>
      </c>
      <c r="G327" s="154" t="s">
        <v>363</v>
      </c>
      <c r="H327" s="155">
        <v>16.8</v>
      </c>
      <c r="I327" s="156"/>
      <c r="J327" s="156">
        <f>ROUND(I327*H327,2)</f>
        <v>0</v>
      </c>
      <c r="K327" s="153" t="s">
        <v>109</v>
      </c>
      <c r="L327" s="80"/>
      <c r="M327" s="157" t="s">
        <v>0</v>
      </c>
      <c r="N327" s="158" t="s">
        <v>24</v>
      </c>
      <c r="O327" s="159">
        <v>0.2</v>
      </c>
      <c r="P327" s="159">
        <f>O327*H327</f>
        <v>3.3600000000000003</v>
      </c>
      <c r="Q327" s="159">
        <v>0</v>
      </c>
      <c r="R327" s="159">
        <f>Q327*H327</f>
        <v>0</v>
      </c>
      <c r="S327" s="159">
        <v>0</v>
      </c>
      <c r="T327" s="160">
        <f>S327*H327</f>
        <v>0</v>
      </c>
      <c r="AR327" s="161" t="s">
        <v>101</v>
      </c>
      <c r="AT327" s="161" t="s">
        <v>96</v>
      </c>
      <c r="AU327" s="161" t="s">
        <v>37</v>
      </c>
      <c r="AY327" s="72" t="s">
        <v>94</v>
      </c>
      <c r="BE327" s="162">
        <f>IF(N327="základní",J327,0)</f>
        <v>0</v>
      </c>
      <c r="BF327" s="162">
        <f>IF(N327="snížená",J327,0)</f>
        <v>0</v>
      </c>
      <c r="BG327" s="162">
        <f>IF(N327="zákl. přenesená",J327,0)</f>
        <v>0</v>
      </c>
      <c r="BH327" s="162">
        <f>IF(N327="sníž. přenesená",J327,0)</f>
        <v>0</v>
      </c>
      <c r="BI327" s="162">
        <f>IF(N327="nulová",J327,0)</f>
        <v>0</v>
      </c>
      <c r="BJ327" s="72" t="s">
        <v>36</v>
      </c>
      <c r="BK327" s="162">
        <f>ROUND(I327*H327,2)</f>
        <v>0</v>
      </c>
      <c r="BL327" s="72" t="s">
        <v>101</v>
      </c>
      <c r="BM327" s="161" t="s">
        <v>364</v>
      </c>
    </row>
    <row r="328" spans="2:65" s="171" customFormat="1" x14ac:dyDescent="0.3">
      <c r="B328" s="170"/>
      <c r="D328" s="165" t="s">
        <v>103</v>
      </c>
      <c r="E328" s="172" t="s">
        <v>0</v>
      </c>
      <c r="F328" s="173" t="s">
        <v>365</v>
      </c>
      <c r="H328" s="174">
        <v>16.8</v>
      </c>
      <c r="L328" s="170"/>
      <c r="M328" s="175"/>
      <c r="T328" s="176"/>
      <c r="AT328" s="172" t="s">
        <v>103</v>
      </c>
      <c r="AU328" s="172" t="s">
        <v>37</v>
      </c>
      <c r="AV328" s="171" t="s">
        <v>37</v>
      </c>
      <c r="AW328" s="171" t="s">
        <v>17</v>
      </c>
      <c r="AX328" s="171" t="s">
        <v>35</v>
      </c>
      <c r="AY328" s="172" t="s">
        <v>94</v>
      </c>
    </row>
    <row r="329" spans="2:65" s="79" customFormat="1" ht="16.5" customHeight="1" x14ac:dyDescent="0.3">
      <c r="B329" s="150"/>
      <c r="C329" s="177" t="s">
        <v>360</v>
      </c>
      <c r="D329" s="177" t="s">
        <v>180</v>
      </c>
      <c r="E329" s="178" t="s">
        <v>367</v>
      </c>
      <c r="F329" s="179" t="s">
        <v>368</v>
      </c>
      <c r="G329" s="180" t="s">
        <v>363</v>
      </c>
      <c r="H329" s="181">
        <v>17.64</v>
      </c>
      <c r="I329" s="182"/>
      <c r="J329" s="182">
        <f>ROUND(I329*H329,2)</f>
        <v>0</v>
      </c>
      <c r="K329" s="179" t="s">
        <v>109</v>
      </c>
      <c r="L329" s="183"/>
      <c r="M329" s="184" t="s">
        <v>0</v>
      </c>
      <c r="N329" s="185" t="s">
        <v>24</v>
      </c>
      <c r="O329" s="159">
        <v>0</v>
      </c>
      <c r="P329" s="159">
        <f>O329*H329</f>
        <v>0</v>
      </c>
      <c r="Q329" s="159">
        <v>1E-4</v>
      </c>
      <c r="R329" s="159">
        <f>Q329*H329</f>
        <v>1.7640000000000002E-3</v>
      </c>
      <c r="S329" s="159">
        <v>0</v>
      </c>
      <c r="T329" s="160">
        <f>S329*H329</f>
        <v>0</v>
      </c>
      <c r="AR329" s="161" t="s">
        <v>140</v>
      </c>
      <c r="AT329" s="161" t="s">
        <v>180</v>
      </c>
      <c r="AU329" s="161" t="s">
        <v>37</v>
      </c>
      <c r="AY329" s="72" t="s">
        <v>94</v>
      </c>
      <c r="BE329" s="162">
        <f>IF(N329="základní",J329,0)</f>
        <v>0</v>
      </c>
      <c r="BF329" s="162">
        <f>IF(N329="snížená",J329,0)</f>
        <v>0</v>
      </c>
      <c r="BG329" s="162">
        <f>IF(N329="zákl. přenesená",J329,0)</f>
        <v>0</v>
      </c>
      <c r="BH329" s="162">
        <f>IF(N329="sníž. přenesená",J329,0)</f>
        <v>0</v>
      </c>
      <c r="BI329" s="162">
        <f>IF(N329="nulová",J329,0)</f>
        <v>0</v>
      </c>
      <c r="BJ329" s="72" t="s">
        <v>36</v>
      </c>
      <c r="BK329" s="162">
        <f>ROUND(I329*H329,2)</f>
        <v>0</v>
      </c>
      <c r="BL329" s="72" t="s">
        <v>101</v>
      </c>
      <c r="BM329" s="161" t="s">
        <v>369</v>
      </c>
    </row>
    <row r="330" spans="2:65" s="171" customFormat="1" x14ac:dyDescent="0.3">
      <c r="B330" s="170"/>
      <c r="D330" s="165" t="s">
        <v>103</v>
      </c>
      <c r="F330" s="173" t="s">
        <v>370</v>
      </c>
      <c r="H330" s="174">
        <v>17.64</v>
      </c>
      <c r="L330" s="170"/>
      <c r="M330" s="175"/>
      <c r="T330" s="176"/>
      <c r="AT330" s="172" t="s">
        <v>103</v>
      </c>
      <c r="AU330" s="172" t="s">
        <v>37</v>
      </c>
      <c r="AV330" s="171" t="s">
        <v>37</v>
      </c>
      <c r="AW330" s="171" t="s">
        <v>1</v>
      </c>
      <c r="AX330" s="171" t="s">
        <v>36</v>
      </c>
      <c r="AY330" s="172" t="s">
        <v>94</v>
      </c>
    </row>
    <row r="331" spans="2:65" s="79" customFormat="1" ht="24" customHeight="1" x14ac:dyDescent="0.3">
      <c r="B331" s="150"/>
      <c r="C331" s="151" t="s">
        <v>366</v>
      </c>
      <c r="D331" s="151" t="s">
        <v>96</v>
      </c>
      <c r="E331" s="152" t="s">
        <v>372</v>
      </c>
      <c r="F331" s="153" t="s">
        <v>373</v>
      </c>
      <c r="G331" s="154" t="s">
        <v>363</v>
      </c>
      <c r="H331" s="155">
        <v>1042.42</v>
      </c>
      <c r="I331" s="156"/>
      <c r="J331" s="156">
        <f>ROUND(I331*H331,2)</f>
        <v>0</v>
      </c>
      <c r="K331" s="153" t="s">
        <v>109</v>
      </c>
      <c r="L331" s="80"/>
      <c r="M331" s="157" t="s">
        <v>0</v>
      </c>
      <c r="N331" s="158" t="s">
        <v>24</v>
      </c>
      <c r="O331" s="159">
        <v>0.11</v>
      </c>
      <c r="P331" s="159">
        <f>O331*H331</f>
        <v>114.6662</v>
      </c>
      <c r="Q331" s="159">
        <v>0</v>
      </c>
      <c r="R331" s="159">
        <f>Q331*H331</f>
        <v>0</v>
      </c>
      <c r="S331" s="159">
        <v>0</v>
      </c>
      <c r="T331" s="160">
        <f>S331*H331</f>
        <v>0</v>
      </c>
      <c r="AR331" s="161" t="s">
        <v>101</v>
      </c>
      <c r="AT331" s="161" t="s">
        <v>96</v>
      </c>
      <c r="AU331" s="161" t="s">
        <v>37</v>
      </c>
      <c r="AY331" s="72" t="s">
        <v>94</v>
      </c>
      <c r="BE331" s="162">
        <f>IF(N331="základní",J331,0)</f>
        <v>0</v>
      </c>
      <c r="BF331" s="162">
        <f>IF(N331="snížená",J331,0)</f>
        <v>0</v>
      </c>
      <c r="BG331" s="162">
        <f>IF(N331="zákl. přenesená",J331,0)</f>
        <v>0</v>
      </c>
      <c r="BH331" s="162">
        <f>IF(N331="sníž. přenesená",J331,0)</f>
        <v>0</v>
      </c>
      <c r="BI331" s="162">
        <f>IF(N331="nulová",J331,0)</f>
        <v>0</v>
      </c>
      <c r="BJ331" s="72" t="s">
        <v>36</v>
      </c>
      <c r="BK331" s="162">
        <f>ROUND(I331*H331,2)</f>
        <v>0</v>
      </c>
      <c r="BL331" s="72" t="s">
        <v>101</v>
      </c>
      <c r="BM331" s="161" t="s">
        <v>374</v>
      </c>
    </row>
    <row r="332" spans="2:65" s="171" customFormat="1" x14ac:dyDescent="0.3">
      <c r="B332" s="170"/>
      <c r="D332" s="165" t="s">
        <v>103</v>
      </c>
      <c r="E332" s="172" t="s">
        <v>0</v>
      </c>
      <c r="F332" s="173" t="s">
        <v>375</v>
      </c>
      <c r="H332" s="174">
        <v>41.2</v>
      </c>
      <c r="L332" s="170"/>
      <c r="M332" s="175"/>
      <c r="T332" s="176"/>
      <c r="AT332" s="172" t="s">
        <v>103</v>
      </c>
      <c r="AU332" s="172" t="s">
        <v>37</v>
      </c>
      <c r="AV332" s="171" t="s">
        <v>37</v>
      </c>
      <c r="AW332" s="171" t="s">
        <v>17</v>
      </c>
      <c r="AX332" s="171" t="s">
        <v>35</v>
      </c>
      <c r="AY332" s="172" t="s">
        <v>94</v>
      </c>
    </row>
    <row r="333" spans="2:65" s="164" customFormat="1" x14ac:dyDescent="0.3">
      <c r="B333" s="163"/>
      <c r="D333" s="165" t="s">
        <v>103</v>
      </c>
      <c r="E333" s="166" t="s">
        <v>0</v>
      </c>
      <c r="F333" s="167" t="s">
        <v>376</v>
      </c>
      <c r="H333" s="166" t="s">
        <v>0</v>
      </c>
      <c r="L333" s="163"/>
      <c r="M333" s="168"/>
      <c r="T333" s="169"/>
      <c r="AT333" s="166" t="s">
        <v>103</v>
      </c>
      <c r="AU333" s="166" t="s">
        <v>37</v>
      </c>
      <c r="AV333" s="164" t="s">
        <v>36</v>
      </c>
      <c r="AW333" s="164" t="s">
        <v>17</v>
      </c>
      <c r="AX333" s="164" t="s">
        <v>35</v>
      </c>
      <c r="AY333" s="166" t="s">
        <v>94</v>
      </c>
    </row>
    <row r="334" spans="2:65" s="164" customFormat="1" x14ac:dyDescent="0.3">
      <c r="B334" s="163"/>
      <c r="D334" s="165" t="s">
        <v>103</v>
      </c>
      <c r="E334" s="166" t="s">
        <v>0</v>
      </c>
      <c r="F334" s="167" t="s">
        <v>377</v>
      </c>
      <c r="H334" s="166" t="s">
        <v>0</v>
      </c>
      <c r="L334" s="163"/>
      <c r="M334" s="168"/>
      <c r="T334" s="169"/>
      <c r="AT334" s="166" t="s">
        <v>103</v>
      </c>
      <c r="AU334" s="166" t="s">
        <v>37</v>
      </c>
      <c r="AV334" s="164" t="s">
        <v>36</v>
      </c>
      <c r="AW334" s="164" t="s">
        <v>17</v>
      </c>
      <c r="AX334" s="164" t="s">
        <v>35</v>
      </c>
      <c r="AY334" s="166" t="s">
        <v>94</v>
      </c>
    </row>
    <row r="335" spans="2:65" s="171" customFormat="1" x14ac:dyDescent="0.3">
      <c r="B335" s="170"/>
      <c r="D335" s="165" t="s">
        <v>103</v>
      </c>
      <c r="E335" s="172" t="s">
        <v>0</v>
      </c>
      <c r="F335" s="173" t="s">
        <v>378</v>
      </c>
      <c r="H335" s="174">
        <v>23.6</v>
      </c>
      <c r="L335" s="170"/>
      <c r="M335" s="175"/>
      <c r="T335" s="176"/>
      <c r="AT335" s="172" t="s">
        <v>103</v>
      </c>
      <c r="AU335" s="172" t="s">
        <v>37</v>
      </c>
      <c r="AV335" s="171" t="s">
        <v>37</v>
      </c>
      <c r="AW335" s="171" t="s">
        <v>17</v>
      </c>
      <c r="AX335" s="171" t="s">
        <v>35</v>
      </c>
      <c r="AY335" s="172" t="s">
        <v>94</v>
      </c>
    </row>
    <row r="336" spans="2:65" s="171" customFormat="1" ht="20.399999999999999" x14ac:dyDescent="0.3">
      <c r="B336" s="170"/>
      <c r="D336" s="165" t="s">
        <v>103</v>
      </c>
      <c r="E336" s="172" t="s">
        <v>0</v>
      </c>
      <c r="F336" s="173" t="s">
        <v>379</v>
      </c>
      <c r="H336" s="174">
        <v>34.4</v>
      </c>
      <c r="L336" s="170"/>
      <c r="M336" s="175"/>
      <c r="T336" s="176"/>
      <c r="AT336" s="172" t="s">
        <v>103</v>
      </c>
      <c r="AU336" s="172" t="s">
        <v>37</v>
      </c>
      <c r="AV336" s="171" t="s">
        <v>37</v>
      </c>
      <c r="AW336" s="171" t="s">
        <v>17</v>
      </c>
      <c r="AX336" s="171" t="s">
        <v>35</v>
      </c>
      <c r="AY336" s="172" t="s">
        <v>94</v>
      </c>
    </row>
    <row r="337" spans="2:51" s="171" customFormat="1" ht="20.399999999999999" x14ac:dyDescent="0.3">
      <c r="B337" s="170"/>
      <c r="D337" s="165" t="s">
        <v>103</v>
      </c>
      <c r="E337" s="172" t="s">
        <v>0</v>
      </c>
      <c r="F337" s="173" t="s">
        <v>380</v>
      </c>
      <c r="H337" s="174">
        <v>53.2</v>
      </c>
      <c r="L337" s="170"/>
      <c r="M337" s="175"/>
      <c r="T337" s="176"/>
      <c r="AT337" s="172" t="s">
        <v>103</v>
      </c>
      <c r="AU337" s="172" t="s">
        <v>37</v>
      </c>
      <c r="AV337" s="171" t="s">
        <v>37</v>
      </c>
      <c r="AW337" s="171" t="s">
        <v>17</v>
      </c>
      <c r="AX337" s="171" t="s">
        <v>35</v>
      </c>
      <c r="AY337" s="172" t="s">
        <v>94</v>
      </c>
    </row>
    <row r="338" spans="2:51" s="171" customFormat="1" x14ac:dyDescent="0.3">
      <c r="B338" s="170"/>
      <c r="D338" s="165" t="s">
        <v>103</v>
      </c>
      <c r="E338" s="172" t="s">
        <v>0</v>
      </c>
      <c r="F338" s="173" t="s">
        <v>381</v>
      </c>
      <c r="H338" s="174">
        <v>24.9</v>
      </c>
      <c r="L338" s="170"/>
      <c r="M338" s="175"/>
      <c r="T338" s="176"/>
      <c r="AT338" s="172" t="s">
        <v>103</v>
      </c>
      <c r="AU338" s="172" t="s">
        <v>37</v>
      </c>
      <c r="AV338" s="171" t="s">
        <v>37</v>
      </c>
      <c r="AW338" s="171" t="s">
        <v>17</v>
      </c>
      <c r="AX338" s="171" t="s">
        <v>35</v>
      </c>
      <c r="AY338" s="172" t="s">
        <v>94</v>
      </c>
    </row>
    <row r="339" spans="2:51" s="171" customFormat="1" x14ac:dyDescent="0.3">
      <c r="B339" s="170"/>
      <c r="D339" s="165" t="s">
        <v>103</v>
      </c>
      <c r="E339" s="172" t="s">
        <v>0</v>
      </c>
      <c r="F339" s="173" t="s">
        <v>382</v>
      </c>
      <c r="H339" s="174">
        <v>22.8</v>
      </c>
      <c r="L339" s="170"/>
      <c r="M339" s="175"/>
      <c r="T339" s="176"/>
      <c r="AT339" s="172" t="s">
        <v>103</v>
      </c>
      <c r="AU339" s="172" t="s">
        <v>37</v>
      </c>
      <c r="AV339" s="171" t="s">
        <v>37</v>
      </c>
      <c r="AW339" s="171" t="s">
        <v>17</v>
      </c>
      <c r="AX339" s="171" t="s">
        <v>35</v>
      </c>
      <c r="AY339" s="172" t="s">
        <v>94</v>
      </c>
    </row>
    <row r="340" spans="2:51" s="171" customFormat="1" x14ac:dyDescent="0.3">
      <c r="B340" s="170"/>
      <c r="D340" s="165" t="s">
        <v>103</v>
      </c>
      <c r="E340" s="172" t="s">
        <v>0</v>
      </c>
      <c r="F340" s="173" t="s">
        <v>382</v>
      </c>
      <c r="H340" s="174">
        <v>22.8</v>
      </c>
      <c r="L340" s="170"/>
      <c r="M340" s="175"/>
      <c r="T340" s="176"/>
      <c r="AT340" s="172" t="s">
        <v>103</v>
      </c>
      <c r="AU340" s="172" t="s">
        <v>37</v>
      </c>
      <c r="AV340" s="171" t="s">
        <v>37</v>
      </c>
      <c r="AW340" s="171" t="s">
        <v>17</v>
      </c>
      <c r="AX340" s="171" t="s">
        <v>35</v>
      </c>
      <c r="AY340" s="172" t="s">
        <v>94</v>
      </c>
    </row>
    <row r="341" spans="2:51" s="171" customFormat="1" x14ac:dyDescent="0.3">
      <c r="B341" s="170"/>
      <c r="D341" s="165" t="s">
        <v>103</v>
      </c>
      <c r="E341" s="172" t="s">
        <v>0</v>
      </c>
      <c r="F341" s="173" t="s">
        <v>383</v>
      </c>
      <c r="H341" s="174">
        <v>25.6</v>
      </c>
      <c r="L341" s="170"/>
      <c r="M341" s="175"/>
      <c r="T341" s="176"/>
      <c r="AT341" s="172" t="s">
        <v>103</v>
      </c>
      <c r="AU341" s="172" t="s">
        <v>37</v>
      </c>
      <c r="AV341" s="171" t="s">
        <v>37</v>
      </c>
      <c r="AW341" s="171" t="s">
        <v>17</v>
      </c>
      <c r="AX341" s="171" t="s">
        <v>35</v>
      </c>
      <c r="AY341" s="172" t="s">
        <v>94</v>
      </c>
    </row>
    <row r="342" spans="2:51" s="164" customFormat="1" x14ac:dyDescent="0.3">
      <c r="B342" s="163"/>
      <c r="D342" s="165" t="s">
        <v>103</v>
      </c>
      <c r="E342" s="166" t="s">
        <v>0</v>
      </c>
      <c r="F342" s="167" t="s">
        <v>298</v>
      </c>
      <c r="H342" s="166" t="s">
        <v>0</v>
      </c>
      <c r="L342" s="163"/>
      <c r="M342" s="168"/>
      <c r="T342" s="169"/>
      <c r="AT342" s="166" t="s">
        <v>103</v>
      </c>
      <c r="AU342" s="166" t="s">
        <v>37</v>
      </c>
      <c r="AV342" s="164" t="s">
        <v>36</v>
      </c>
      <c r="AW342" s="164" t="s">
        <v>17</v>
      </c>
      <c r="AX342" s="164" t="s">
        <v>35</v>
      </c>
      <c r="AY342" s="166" t="s">
        <v>94</v>
      </c>
    </row>
    <row r="343" spans="2:51" s="171" customFormat="1" x14ac:dyDescent="0.3">
      <c r="B343" s="170"/>
      <c r="D343" s="165" t="s">
        <v>103</v>
      </c>
      <c r="E343" s="172" t="s">
        <v>0</v>
      </c>
      <c r="F343" s="173" t="s">
        <v>384</v>
      </c>
      <c r="H343" s="174">
        <v>33.6</v>
      </c>
      <c r="L343" s="170"/>
      <c r="M343" s="175"/>
      <c r="T343" s="176"/>
      <c r="AT343" s="172" t="s">
        <v>103</v>
      </c>
      <c r="AU343" s="172" t="s">
        <v>37</v>
      </c>
      <c r="AV343" s="171" t="s">
        <v>37</v>
      </c>
      <c r="AW343" s="171" t="s">
        <v>17</v>
      </c>
      <c r="AX343" s="171" t="s">
        <v>35</v>
      </c>
      <c r="AY343" s="172" t="s">
        <v>94</v>
      </c>
    </row>
    <row r="344" spans="2:51" s="171" customFormat="1" x14ac:dyDescent="0.3">
      <c r="B344" s="170"/>
      <c r="D344" s="165" t="s">
        <v>103</v>
      </c>
      <c r="E344" s="172" t="s">
        <v>0</v>
      </c>
      <c r="F344" s="173" t="s">
        <v>385</v>
      </c>
      <c r="H344" s="174">
        <v>27.36</v>
      </c>
      <c r="L344" s="170"/>
      <c r="M344" s="175"/>
      <c r="T344" s="176"/>
      <c r="AT344" s="172" t="s">
        <v>103</v>
      </c>
      <c r="AU344" s="172" t="s">
        <v>37</v>
      </c>
      <c r="AV344" s="171" t="s">
        <v>37</v>
      </c>
      <c r="AW344" s="171" t="s">
        <v>17</v>
      </c>
      <c r="AX344" s="171" t="s">
        <v>35</v>
      </c>
      <c r="AY344" s="172" t="s">
        <v>94</v>
      </c>
    </row>
    <row r="345" spans="2:51" s="164" customFormat="1" x14ac:dyDescent="0.3">
      <c r="B345" s="163"/>
      <c r="D345" s="165" t="s">
        <v>103</v>
      </c>
      <c r="E345" s="166" t="s">
        <v>0</v>
      </c>
      <c r="F345" s="167" t="s">
        <v>301</v>
      </c>
      <c r="H345" s="166" t="s">
        <v>0</v>
      </c>
      <c r="L345" s="163"/>
      <c r="M345" s="168"/>
      <c r="T345" s="169"/>
      <c r="AT345" s="166" t="s">
        <v>103</v>
      </c>
      <c r="AU345" s="166" t="s">
        <v>37</v>
      </c>
      <c r="AV345" s="164" t="s">
        <v>36</v>
      </c>
      <c r="AW345" s="164" t="s">
        <v>17</v>
      </c>
      <c r="AX345" s="164" t="s">
        <v>35</v>
      </c>
      <c r="AY345" s="166" t="s">
        <v>94</v>
      </c>
    </row>
    <row r="346" spans="2:51" s="171" customFormat="1" x14ac:dyDescent="0.3">
      <c r="B346" s="170"/>
      <c r="D346" s="165" t="s">
        <v>103</v>
      </c>
      <c r="E346" s="172" t="s">
        <v>0</v>
      </c>
      <c r="F346" s="173" t="s">
        <v>386</v>
      </c>
      <c r="H346" s="174">
        <v>38</v>
      </c>
      <c r="L346" s="170"/>
      <c r="M346" s="175"/>
      <c r="T346" s="176"/>
      <c r="AT346" s="172" t="s">
        <v>103</v>
      </c>
      <c r="AU346" s="172" t="s">
        <v>37</v>
      </c>
      <c r="AV346" s="171" t="s">
        <v>37</v>
      </c>
      <c r="AW346" s="171" t="s">
        <v>17</v>
      </c>
      <c r="AX346" s="171" t="s">
        <v>35</v>
      </c>
      <c r="AY346" s="172" t="s">
        <v>94</v>
      </c>
    </row>
    <row r="347" spans="2:51" s="171" customFormat="1" x14ac:dyDescent="0.3">
      <c r="B347" s="170"/>
      <c r="D347" s="165" t="s">
        <v>103</v>
      </c>
      <c r="E347" s="172" t="s">
        <v>0</v>
      </c>
      <c r="F347" s="173" t="s">
        <v>387</v>
      </c>
      <c r="H347" s="174">
        <v>30</v>
      </c>
      <c r="L347" s="170"/>
      <c r="M347" s="175"/>
      <c r="T347" s="176"/>
      <c r="AT347" s="172" t="s">
        <v>103</v>
      </c>
      <c r="AU347" s="172" t="s">
        <v>37</v>
      </c>
      <c r="AV347" s="171" t="s">
        <v>37</v>
      </c>
      <c r="AW347" s="171" t="s">
        <v>17</v>
      </c>
      <c r="AX347" s="171" t="s">
        <v>35</v>
      </c>
      <c r="AY347" s="172" t="s">
        <v>94</v>
      </c>
    </row>
    <row r="348" spans="2:51" s="171" customFormat="1" x14ac:dyDescent="0.3">
      <c r="B348" s="170"/>
      <c r="D348" s="165" t="s">
        <v>103</v>
      </c>
      <c r="E348" s="172" t="s">
        <v>0</v>
      </c>
      <c r="F348" s="173" t="s">
        <v>388</v>
      </c>
      <c r="H348" s="174">
        <v>39.619999999999997</v>
      </c>
      <c r="L348" s="170"/>
      <c r="M348" s="175"/>
      <c r="T348" s="176"/>
      <c r="AT348" s="172" t="s">
        <v>103</v>
      </c>
      <c r="AU348" s="172" t="s">
        <v>37</v>
      </c>
      <c r="AV348" s="171" t="s">
        <v>37</v>
      </c>
      <c r="AW348" s="171" t="s">
        <v>17</v>
      </c>
      <c r="AX348" s="171" t="s">
        <v>35</v>
      </c>
      <c r="AY348" s="172" t="s">
        <v>94</v>
      </c>
    </row>
    <row r="349" spans="2:51" s="171" customFormat="1" x14ac:dyDescent="0.3">
      <c r="B349" s="170"/>
      <c r="D349" s="165" t="s">
        <v>103</v>
      </c>
      <c r="E349" s="172" t="s">
        <v>0</v>
      </c>
      <c r="F349" s="173" t="s">
        <v>389</v>
      </c>
      <c r="H349" s="174">
        <v>64.44</v>
      </c>
      <c r="L349" s="170"/>
      <c r="M349" s="175"/>
      <c r="T349" s="176"/>
      <c r="AT349" s="172" t="s">
        <v>103</v>
      </c>
      <c r="AU349" s="172" t="s">
        <v>37</v>
      </c>
      <c r="AV349" s="171" t="s">
        <v>37</v>
      </c>
      <c r="AW349" s="171" t="s">
        <v>17</v>
      </c>
      <c r="AX349" s="171" t="s">
        <v>35</v>
      </c>
      <c r="AY349" s="172" t="s">
        <v>94</v>
      </c>
    </row>
    <row r="350" spans="2:51" s="171" customFormat="1" x14ac:dyDescent="0.3">
      <c r="B350" s="170"/>
      <c r="D350" s="165" t="s">
        <v>103</v>
      </c>
      <c r="E350" s="172" t="s">
        <v>0</v>
      </c>
      <c r="F350" s="173" t="s">
        <v>390</v>
      </c>
      <c r="H350" s="174">
        <v>5.84</v>
      </c>
      <c r="L350" s="170"/>
      <c r="M350" s="175"/>
      <c r="T350" s="176"/>
      <c r="AT350" s="172" t="s">
        <v>103</v>
      </c>
      <c r="AU350" s="172" t="s">
        <v>37</v>
      </c>
      <c r="AV350" s="171" t="s">
        <v>37</v>
      </c>
      <c r="AW350" s="171" t="s">
        <v>17</v>
      </c>
      <c r="AX350" s="171" t="s">
        <v>35</v>
      </c>
      <c r="AY350" s="172" t="s">
        <v>94</v>
      </c>
    </row>
    <row r="351" spans="2:51" s="164" customFormat="1" x14ac:dyDescent="0.3">
      <c r="B351" s="163"/>
      <c r="D351" s="165" t="s">
        <v>103</v>
      </c>
      <c r="E351" s="166" t="s">
        <v>0</v>
      </c>
      <c r="F351" s="167" t="s">
        <v>307</v>
      </c>
      <c r="H351" s="166" t="s">
        <v>0</v>
      </c>
      <c r="L351" s="163"/>
      <c r="M351" s="168"/>
      <c r="T351" s="169"/>
      <c r="AT351" s="166" t="s">
        <v>103</v>
      </c>
      <c r="AU351" s="166" t="s">
        <v>37</v>
      </c>
      <c r="AV351" s="164" t="s">
        <v>36</v>
      </c>
      <c r="AW351" s="164" t="s">
        <v>17</v>
      </c>
      <c r="AX351" s="164" t="s">
        <v>35</v>
      </c>
      <c r="AY351" s="166" t="s">
        <v>94</v>
      </c>
    </row>
    <row r="352" spans="2:51" s="171" customFormat="1" x14ac:dyDescent="0.3">
      <c r="B352" s="170"/>
      <c r="D352" s="165" t="s">
        <v>103</v>
      </c>
      <c r="E352" s="172" t="s">
        <v>0</v>
      </c>
      <c r="F352" s="173" t="s">
        <v>391</v>
      </c>
      <c r="H352" s="174">
        <v>30.4</v>
      </c>
      <c r="L352" s="170"/>
      <c r="M352" s="175"/>
      <c r="T352" s="176"/>
      <c r="AT352" s="172" t="s">
        <v>103</v>
      </c>
      <c r="AU352" s="172" t="s">
        <v>37</v>
      </c>
      <c r="AV352" s="171" t="s">
        <v>37</v>
      </c>
      <c r="AW352" s="171" t="s">
        <v>17</v>
      </c>
      <c r="AX352" s="171" t="s">
        <v>35</v>
      </c>
      <c r="AY352" s="172" t="s">
        <v>94</v>
      </c>
    </row>
    <row r="353" spans="2:65" s="171" customFormat="1" x14ac:dyDescent="0.3">
      <c r="B353" s="170"/>
      <c r="D353" s="165" t="s">
        <v>103</v>
      </c>
      <c r="E353" s="172" t="s">
        <v>0</v>
      </c>
      <c r="F353" s="173" t="s">
        <v>392</v>
      </c>
      <c r="H353" s="174">
        <v>35.42</v>
      </c>
      <c r="L353" s="170"/>
      <c r="M353" s="175"/>
      <c r="T353" s="176"/>
      <c r="AT353" s="172" t="s">
        <v>103</v>
      </c>
      <c r="AU353" s="172" t="s">
        <v>37</v>
      </c>
      <c r="AV353" s="171" t="s">
        <v>37</v>
      </c>
      <c r="AW353" s="171" t="s">
        <v>17</v>
      </c>
      <c r="AX353" s="171" t="s">
        <v>35</v>
      </c>
      <c r="AY353" s="172" t="s">
        <v>94</v>
      </c>
    </row>
    <row r="354" spans="2:65" s="171" customFormat="1" x14ac:dyDescent="0.3">
      <c r="B354" s="170"/>
      <c r="D354" s="165" t="s">
        <v>103</v>
      </c>
      <c r="E354" s="172" t="s">
        <v>0</v>
      </c>
      <c r="F354" s="173" t="s">
        <v>393</v>
      </c>
      <c r="H354" s="174">
        <v>12.4</v>
      </c>
      <c r="L354" s="170"/>
      <c r="M354" s="175"/>
      <c r="T354" s="176"/>
      <c r="AT354" s="172" t="s">
        <v>103</v>
      </c>
      <c r="AU354" s="172" t="s">
        <v>37</v>
      </c>
      <c r="AV354" s="171" t="s">
        <v>37</v>
      </c>
      <c r="AW354" s="171" t="s">
        <v>17</v>
      </c>
      <c r="AX354" s="171" t="s">
        <v>35</v>
      </c>
      <c r="AY354" s="172" t="s">
        <v>94</v>
      </c>
    </row>
    <row r="355" spans="2:65" s="171" customFormat="1" x14ac:dyDescent="0.3">
      <c r="B355" s="170"/>
      <c r="D355" s="165" t="s">
        <v>103</v>
      </c>
      <c r="E355" s="172" t="s">
        <v>0</v>
      </c>
      <c r="F355" s="173" t="s">
        <v>394</v>
      </c>
      <c r="H355" s="174">
        <v>5.56</v>
      </c>
      <c r="L355" s="170"/>
      <c r="M355" s="175"/>
      <c r="T355" s="176"/>
      <c r="AT355" s="172" t="s">
        <v>103</v>
      </c>
      <c r="AU355" s="172" t="s">
        <v>37</v>
      </c>
      <c r="AV355" s="171" t="s">
        <v>37</v>
      </c>
      <c r="AW355" s="171" t="s">
        <v>17</v>
      </c>
      <c r="AX355" s="171" t="s">
        <v>35</v>
      </c>
      <c r="AY355" s="172" t="s">
        <v>94</v>
      </c>
    </row>
    <row r="356" spans="2:65" s="171" customFormat="1" x14ac:dyDescent="0.3">
      <c r="B356" s="170"/>
      <c r="D356" s="165" t="s">
        <v>103</v>
      </c>
      <c r="E356" s="172" t="s">
        <v>0</v>
      </c>
      <c r="F356" s="173" t="s">
        <v>389</v>
      </c>
      <c r="H356" s="174">
        <v>64.44</v>
      </c>
      <c r="L356" s="170"/>
      <c r="M356" s="175"/>
      <c r="T356" s="176"/>
      <c r="AT356" s="172" t="s">
        <v>103</v>
      </c>
      <c r="AU356" s="172" t="s">
        <v>37</v>
      </c>
      <c r="AV356" s="171" t="s">
        <v>37</v>
      </c>
      <c r="AW356" s="171" t="s">
        <v>17</v>
      </c>
      <c r="AX356" s="171" t="s">
        <v>35</v>
      </c>
      <c r="AY356" s="172" t="s">
        <v>94</v>
      </c>
    </row>
    <row r="357" spans="2:65" s="171" customFormat="1" x14ac:dyDescent="0.3">
      <c r="B357" s="170"/>
      <c r="D357" s="165" t="s">
        <v>103</v>
      </c>
      <c r="E357" s="172" t="s">
        <v>0</v>
      </c>
      <c r="F357" s="173" t="s">
        <v>395</v>
      </c>
      <c r="H357" s="174">
        <v>43.2</v>
      </c>
      <c r="L357" s="170"/>
      <c r="M357" s="175"/>
      <c r="T357" s="176"/>
      <c r="AT357" s="172" t="s">
        <v>103</v>
      </c>
      <c r="AU357" s="172" t="s">
        <v>37</v>
      </c>
      <c r="AV357" s="171" t="s">
        <v>37</v>
      </c>
      <c r="AW357" s="171" t="s">
        <v>17</v>
      </c>
      <c r="AX357" s="171" t="s">
        <v>35</v>
      </c>
      <c r="AY357" s="172" t="s">
        <v>94</v>
      </c>
    </row>
    <row r="358" spans="2:65" s="171" customFormat="1" x14ac:dyDescent="0.3">
      <c r="B358" s="170"/>
      <c r="D358" s="165" t="s">
        <v>103</v>
      </c>
      <c r="E358" s="172" t="s">
        <v>0</v>
      </c>
      <c r="F358" s="173" t="s">
        <v>390</v>
      </c>
      <c r="H358" s="174">
        <v>5.84</v>
      </c>
      <c r="L358" s="170"/>
      <c r="M358" s="175"/>
      <c r="T358" s="176"/>
      <c r="AT358" s="172" t="s">
        <v>103</v>
      </c>
      <c r="AU358" s="172" t="s">
        <v>37</v>
      </c>
      <c r="AV358" s="171" t="s">
        <v>37</v>
      </c>
      <c r="AW358" s="171" t="s">
        <v>17</v>
      </c>
      <c r="AX358" s="171" t="s">
        <v>35</v>
      </c>
      <c r="AY358" s="172" t="s">
        <v>94</v>
      </c>
    </row>
    <row r="359" spans="2:65" s="171" customFormat="1" x14ac:dyDescent="0.3">
      <c r="B359" s="170"/>
      <c r="D359" s="165" t="s">
        <v>103</v>
      </c>
      <c r="E359" s="172" t="s">
        <v>0</v>
      </c>
      <c r="F359" s="173" t="s">
        <v>396</v>
      </c>
      <c r="H359" s="174">
        <v>11.8</v>
      </c>
      <c r="L359" s="170"/>
      <c r="M359" s="175"/>
      <c r="T359" s="176"/>
      <c r="AT359" s="172" t="s">
        <v>103</v>
      </c>
      <c r="AU359" s="172" t="s">
        <v>37</v>
      </c>
      <c r="AV359" s="171" t="s">
        <v>37</v>
      </c>
      <c r="AW359" s="171" t="s">
        <v>17</v>
      </c>
      <c r="AX359" s="171" t="s">
        <v>35</v>
      </c>
      <c r="AY359" s="172" t="s">
        <v>94</v>
      </c>
    </row>
    <row r="360" spans="2:65" s="171" customFormat="1" x14ac:dyDescent="0.3">
      <c r="B360" s="170"/>
      <c r="D360" s="165" t="s">
        <v>103</v>
      </c>
      <c r="E360" s="172" t="s">
        <v>0</v>
      </c>
      <c r="F360" s="173" t="s">
        <v>397</v>
      </c>
      <c r="H360" s="174">
        <v>19.8</v>
      </c>
      <c r="L360" s="170"/>
      <c r="M360" s="175"/>
      <c r="T360" s="176"/>
      <c r="AT360" s="172" t="s">
        <v>103</v>
      </c>
      <c r="AU360" s="172" t="s">
        <v>37</v>
      </c>
      <c r="AV360" s="171" t="s">
        <v>37</v>
      </c>
      <c r="AW360" s="171" t="s">
        <v>17</v>
      </c>
      <c r="AX360" s="171" t="s">
        <v>35</v>
      </c>
      <c r="AY360" s="172" t="s">
        <v>94</v>
      </c>
    </row>
    <row r="361" spans="2:65" s="171" customFormat="1" ht="30.6" x14ac:dyDescent="0.3">
      <c r="B361" s="170"/>
      <c r="D361" s="165" t="s">
        <v>103</v>
      </c>
      <c r="E361" s="172" t="s">
        <v>0</v>
      </c>
      <c r="F361" s="173" t="s">
        <v>398</v>
      </c>
      <c r="H361" s="174">
        <v>140</v>
      </c>
      <c r="L361" s="170"/>
      <c r="M361" s="175"/>
      <c r="T361" s="176"/>
      <c r="AT361" s="172" t="s">
        <v>103</v>
      </c>
      <c r="AU361" s="172" t="s">
        <v>37</v>
      </c>
      <c r="AV361" s="171" t="s">
        <v>37</v>
      </c>
      <c r="AW361" s="171" t="s">
        <v>17</v>
      </c>
      <c r="AX361" s="171" t="s">
        <v>35</v>
      </c>
      <c r="AY361" s="172" t="s">
        <v>94</v>
      </c>
    </row>
    <row r="362" spans="2:65" s="171" customFormat="1" x14ac:dyDescent="0.3">
      <c r="B362" s="170"/>
      <c r="D362" s="165" t="s">
        <v>103</v>
      </c>
      <c r="E362" s="172" t="s">
        <v>0</v>
      </c>
      <c r="F362" s="173" t="s">
        <v>399</v>
      </c>
      <c r="H362" s="174">
        <v>186.2</v>
      </c>
      <c r="L362" s="170"/>
      <c r="M362" s="175"/>
      <c r="T362" s="176"/>
      <c r="AT362" s="172" t="s">
        <v>103</v>
      </c>
      <c r="AU362" s="172" t="s">
        <v>37</v>
      </c>
      <c r="AV362" s="171" t="s">
        <v>37</v>
      </c>
      <c r="AW362" s="171" t="s">
        <v>17</v>
      </c>
      <c r="AX362" s="171" t="s">
        <v>35</v>
      </c>
      <c r="AY362" s="172" t="s">
        <v>94</v>
      </c>
    </row>
    <row r="363" spans="2:65" s="79" customFormat="1" ht="16.5" customHeight="1" x14ac:dyDescent="0.3">
      <c r="B363" s="150"/>
      <c r="C363" s="177" t="s">
        <v>371</v>
      </c>
      <c r="D363" s="177" t="s">
        <v>180</v>
      </c>
      <c r="E363" s="178" t="s">
        <v>401</v>
      </c>
      <c r="F363" s="179" t="s">
        <v>402</v>
      </c>
      <c r="G363" s="180" t="s">
        <v>363</v>
      </c>
      <c r="H363" s="181">
        <v>1094.5409999999999</v>
      </c>
      <c r="I363" s="182"/>
      <c r="J363" s="182">
        <f>ROUND(I363*H363,2)</f>
        <v>0</v>
      </c>
      <c r="K363" s="179" t="s">
        <v>109</v>
      </c>
      <c r="L363" s="183"/>
      <c r="M363" s="184" t="s">
        <v>0</v>
      </c>
      <c r="N363" s="185" t="s">
        <v>24</v>
      </c>
      <c r="O363" s="159">
        <v>0</v>
      </c>
      <c r="P363" s="159">
        <f>O363*H363</f>
        <v>0</v>
      </c>
      <c r="Q363" s="159">
        <v>3.0000000000000001E-5</v>
      </c>
      <c r="R363" s="159">
        <f>Q363*H363</f>
        <v>3.2836230000000001E-2</v>
      </c>
      <c r="S363" s="159">
        <v>0</v>
      </c>
      <c r="T363" s="160">
        <f>S363*H363</f>
        <v>0</v>
      </c>
      <c r="AR363" s="161" t="s">
        <v>140</v>
      </c>
      <c r="AT363" s="161" t="s">
        <v>180</v>
      </c>
      <c r="AU363" s="161" t="s">
        <v>37</v>
      </c>
      <c r="AY363" s="72" t="s">
        <v>94</v>
      </c>
      <c r="BE363" s="162">
        <f>IF(N363="základní",J363,0)</f>
        <v>0</v>
      </c>
      <c r="BF363" s="162">
        <f>IF(N363="snížená",J363,0)</f>
        <v>0</v>
      </c>
      <c r="BG363" s="162">
        <f>IF(N363="zákl. přenesená",J363,0)</f>
        <v>0</v>
      </c>
      <c r="BH363" s="162">
        <f>IF(N363="sníž. přenesená",J363,0)</f>
        <v>0</v>
      </c>
      <c r="BI363" s="162">
        <f>IF(N363="nulová",J363,0)</f>
        <v>0</v>
      </c>
      <c r="BJ363" s="72" t="s">
        <v>36</v>
      </c>
      <c r="BK363" s="162">
        <f>ROUND(I363*H363,2)</f>
        <v>0</v>
      </c>
      <c r="BL363" s="72" t="s">
        <v>101</v>
      </c>
      <c r="BM363" s="161" t="s">
        <v>403</v>
      </c>
    </row>
    <row r="364" spans="2:65" s="171" customFormat="1" x14ac:dyDescent="0.3">
      <c r="B364" s="170"/>
      <c r="D364" s="165" t="s">
        <v>103</v>
      </c>
      <c r="F364" s="173" t="s">
        <v>404</v>
      </c>
      <c r="H364" s="174">
        <v>1094.5409999999999</v>
      </c>
      <c r="L364" s="170"/>
      <c r="M364" s="175"/>
      <c r="T364" s="176"/>
      <c r="AT364" s="172" t="s">
        <v>103</v>
      </c>
      <c r="AU364" s="172" t="s">
        <v>37</v>
      </c>
      <c r="AV364" s="171" t="s">
        <v>37</v>
      </c>
      <c r="AW364" s="171" t="s">
        <v>1</v>
      </c>
      <c r="AX364" s="171" t="s">
        <v>36</v>
      </c>
      <c r="AY364" s="172" t="s">
        <v>94</v>
      </c>
    </row>
    <row r="365" spans="2:65" s="79" customFormat="1" ht="24" customHeight="1" x14ac:dyDescent="0.3">
      <c r="B365" s="150"/>
      <c r="C365" s="151" t="s">
        <v>400</v>
      </c>
      <c r="D365" s="151" t="s">
        <v>96</v>
      </c>
      <c r="E365" s="152" t="s">
        <v>406</v>
      </c>
      <c r="F365" s="153" t="s">
        <v>407</v>
      </c>
      <c r="G365" s="154" t="s">
        <v>363</v>
      </c>
      <c r="H365" s="155">
        <v>675.56</v>
      </c>
      <c r="I365" s="156"/>
      <c r="J365" s="156">
        <f>ROUND(I365*H365,2)</f>
        <v>0</v>
      </c>
      <c r="K365" s="153" t="s">
        <v>109</v>
      </c>
      <c r="L365" s="80"/>
      <c r="M365" s="157" t="s">
        <v>0</v>
      </c>
      <c r="N365" s="158" t="s">
        <v>24</v>
      </c>
      <c r="O365" s="159">
        <v>9.6000000000000002E-2</v>
      </c>
      <c r="P365" s="159">
        <f>O365*H365</f>
        <v>64.853759999999994</v>
      </c>
      <c r="Q365" s="159">
        <v>0</v>
      </c>
      <c r="R365" s="159">
        <f>Q365*H365</f>
        <v>0</v>
      </c>
      <c r="S365" s="159">
        <v>0</v>
      </c>
      <c r="T365" s="160">
        <f>S365*H365</f>
        <v>0</v>
      </c>
      <c r="AR365" s="161" t="s">
        <v>101</v>
      </c>
      <c r="AT365" s="161" t="s">
        <v>96</v>
      </c>
      <c r="AU365" s="161" t="s">
        <v>37</v>
      </c>
      <c r="AY365" s="72" t="s">
        <v>94</v>
      </c>
      <c r="BE365" s="162">
        <f>IF(N365="základní",J365,0)</f>
        <v>0</v>
      </c>
      <c r="BF365" s="162">
        <f>IF(N365="snížená",J365,0)</f>
        <v>0</v>
      </c>
      <c r="BG365" s="162">
        <f>IF(N365="zákl. přenesená",J365,0)</f>
        <v>0</v>
      </c>
      <c r="BH365" s="162">
        <f>IF(N365="sníž. přenesená",J365,0)</f>
        <v>0</v>
      </c>
      <c r="BI365" s="162">
        <f>IF(N365="nulová",J365,0)</f>
        <v>0</v>
      </c>
      <c r="BJ365" s="72" t="s">
        <v>36</v>
      </c>
      <c r="BK365" s="162">
        <f>ROUND(I365*H365,2)</f>
        <v>0</v>
      </c>
      <c r="BL365" s="72" t="s">
        <v>101</v>
      </c>
      <c r="BM365" s="161" t="s">
        <v>408</v>
      </c>
    </row>
    <row r="366" spans="2:65" s="164" customFormat="1" x14ac:dyDescent="0.3">
      <c r="B366" s="163"/>
      <c r="D366" s="165" t="s">
        <v>103</v>
      </c>
      <c r="E366" s="166" t="s">
        <v>0</v>
      </c>
      <c r="F366" s="167" t="s">
        <v>298</v>
      </c>
      <c r="H366" s="166" t="s">
        <v>0</v>
      </c>
      <c r="L366" s="163"/>
      <c r="M366" s="168"/>
      <c r="T366" s="169"/>
      <c r="AT366" s="166" t="s">
        <v>103</v>
      </c>
      <c r="AU366" s="166" t="s">
        <v>37</v>
      </c>
      <c r="AV366" s="164" t="s">
        <v>36</v>
      </c>
      <c r="AW366" s="164" t="s">
        <v>17</v>
      </c>
      <c r="AX366" s="164" t="s">
        <v>35</v>
      </c>
      <c r="AY366" s="166" t="s">
        <v>94</v>
      </c>
    </row>
    <row r="367" spans="2:65" s="171" customFormat="1" x14ac:dyDescent="0.3">
      <c r="B367" s="170"/>
      <c r="D367" s="165" t="s">
        <v>103</v>
      </c>
      <c r="E367" s="172" t="s">
        <v>0</v>
      </c>
      <c r="F367" s="173" t="s">
        <v>409</v>
      </c>
      <c r="H367" s="174">
        <v>24.9</v>
      </c>
      <c r="L367" s="170"/>
      <c r="M367" s="175"/>
      <c r="T367" s="176"/>
      <c r="AT367" s="172" t="s">
        <v>103</v>
      </c>
      <c r="AU367" s="172" t="s">
        <v>37</v>
      </c>
      <c r="AV367" s="171" t="s">
        <v>37</v>
      </c>
      <c r="AW367" s="171" t="s">
        <v>17</v>
      </c>
      <c r="AX367" s="171" t="s">
        <v>35</v>
      </c>
      <c r="AY367" s="172" t="s">
        <v>94</v>
      </c>
    </row>
    <row r="368" spans="2:65" s="171" customFormat="1" x14ac:dyDescent="0.3">
      <c r="B368" s="170"/>
      <c r="D368" s="165" t="s">
        <v>103</v>
      </c>
      <c r="E368" s="172" t="s">
        <v>0</v>
      </c>
      <c r="F368" s="173" t="s">
        <v>410</v>
      </c>
      <c r="H368" s="174">
        <v>18.16</v>
      </c>
      <c r="L368" s="170"/>
      <c r="M368" s="175"/>
      <c r="T368" s="176"/>
      <c r="AT368" s="172" t="s">
        <v>103</v>
      </c>
      <c r="AU368" s="172" t="s">
        <v>37</v>
      </c>
      <c r="AV368" s="171" t="s">
        <v>37</v>
      </c>
      <c r="AW368" s="171" t="s">
        <v>17</v>
      </c>
      <c r="AX368" s="171" t="s">
        <v>35</v>
      </c>
      <c r="AY368" s="172" t="s">
        <v>94</v>
      </c>
    </row>
    <row r="369" spans="2:51" s="164" customFormat="1" x14ac:dyDescent="0.3">
      <c r="B369" s="163"/>
      <c r="D369" s="165" t="s">
        <v>103</v>
      </c>
      <c r="E369" s="166" t="s">
        <v>0</v>
      </c>
      <c r="F369" s="167" t="s">
        <v>411</v>
      </c>
      <c r="H369" s="166" t="s">
        <v>0</v>
      </c>
      <c r="L369" s="163"/>
      <c r="M369" s="168"/>
      <c r="T369" s="169"/>
      <c r="AT369" s="166" t="s">
        <v>103</v>
      </c>
      <c r="AU369" s="166" t="s">
        <v>37</v>
      </c>
      <c r="AV369" s="164" t="s">
        <v>36</v>
      </c>
      <c r="AW369" s="164" t="s">
        <v>17</v>
      </c>
      <c r="AX369" s="164" t="s">
        <v>35</v>
      </c>
      <c r="AY369" s="166" t="s">
        <v>94</v>
      </c>
    </row>
    <row r="370" spans="2:51" s="171" customFormat="1" x14ac:dyDescent="0.3">
      <c r="B370" s="170"/>
      <c r="D370" s="165" t="s">
        <v>103</v>
      </c>
      <c r="E370" s="172" t="s">
        <v>0</v>
      </c>
      <c r="F370" s="173" t="s">
        <v>412</v>
      </c>
      <c r="H370" s="174">
        <v>62</v>
      </c>
      <c r="L370" s="170"/>
      <c r="M370" s="175"/>
      <c r="T370" s="176"/>
      <c r="AT370" s="172" t="s">
        <v>103</v>
      </c>
      <c r="AU370" s="172" t="s">
        <v>37</v>
      </c>
      <c r="AV370" s="171" t="s">
        <v>37</v>
      </c>
      <c r="AW370" s="171" t="s">
        <v>17</v>
      </c>
      <c r="AX370" s="171" t="s">
        <v>35</v>
      </c>
      <c r="AY370" s="172" t="s">
        <v>94</v>
      </c>
    </row>
    <row r="371" spans="2:51" s="171" customFormat="1" x14ac:dyDescent="0.3">
      <c r="B371" s="170"/>
      <c r="D371" s="165" t="s">
        <v>103</v>
      </c>
      <c r="E371" s="172" t="s">
        <v>0</v>
      </c>
      <c r="F371" s="173" t="s">
        <v>413</v>
      </c>
      <c r="H371" s="174">
        <v>43.8</v>
      </c>
      <c r="L371" s="170"/>
      <c r="M371" s="175"/>
      <c r="T371" s="176"/>
      <c r="AT371" s="172" t="s">
        <v>103</v>
      </c>
      <c r="AU371" s="172" t="s">
        <v>37</v>
      </c>
      <c r="AV371" s="171" t="s">
        <v>37</v>
      </c>
      <c r="AW371" s="171" t="s">
        <v>17</v>
      </c>
      <c r="AX371" s="171" t="s">
        <v>35</v>
      </c>
      <c r="AY371" s="172" t="s">
        <v>94</v>
      </c>
    </row>
    <row r="372" spans="2:51" s="171" customFormat="1" x14ac:dyDescent="0.3">
      <c r="B372" s="170"/>
      <c r="D372" s="165" t="s">
        <v>103</v>
      </c>
      <c r="E372" s="172" t="s">
        <v>0</v>
      </c>
      <c r="F372" s="173" t="s">
        <v>414</v>
      </c>
      <c r="H372" s="174">
        <v>60.34</v>
      </c>
      <c r="L372" s="170"/>
      <c r="M372" s="175"/>
      <c r="T372" s="176"/>
      <c r="AT372" s="172" t="s">
        <v>103</v>
      </c>
      <c r="AU372" s="172" t="s">
        <v>37</v>
      </c>
      <c r="AV372" s="171" t="s">
        <v>37</v>
      </c>
      <c r="AW372" s="171" t="s">
        <v>17</v>
      </c>
      <c r="AX372" s="171" t="s">
        <v>35</v>
      </c>
      <c r="AY372" s="172" t="s">
        <v>94</v>
      </c>
    </row>
    <row r="373" spans="2:51" s="171" customFormat="1" x14ac:dyDescent="0.3">
      <c r="B373" s="170"/>
      <c r="D373" s="165" t="s">
        <v>103</v>
      </c>
      <c r="E373" s="172" t="s">
        <v>0</v>
      </c>
      <c r="F373" s="173" t="s">
        <v>415</v>
      </c>
      <c r="H373" s="174">
        <v>91.44</v>
      </c>
      <c r="L373" s="170"/>
      <c r="M373" s="175"/>
      <c r="T373" s="176"/>
      <c r="AT373" s="172" t="s">
        <v>103</v>
      </c>
      <c r="AU373" s="172" t="s">
        <v>37</v>
      </c>
      <c r="AV373" s="171" t="s">
        <v>37</v>
      </c>
      <c r="AW373" s="171" t="s">
        <v>17</v>
      </c>
      <c r="AX373" s="171" t="s">
        <v>35</v>
      </c>
      <c r="AY373" s="172" t="s">
        <v>94</v>
      </c>
    </row>
    <row r="374" spans="2:51" s="171" customFormat="1" x14ac:dyDescent="0.3">
      <c r="B374" s="170"/>
      <c r="D374" s="165" t="s">
        <v>103</v>
      </c>
      <c r="E374" s="172" t="s">
        <v>0</v>
      </c>
      <c r="F374" s="173" t="s">
        <v>416</v>
      </c>
      <c r="H374" s="174">
        <v>10.28</v>
      </c>
      <c r="L374" s="170"/>
      <c r="M374" s="175"/>
      <c r="T374" s="176"/>
      <c r="AT374" s="172" t="s">
        <v>103</v>
      </c>
      <c r="AU374" s="172" t="s">
        <v>37</v>
      </c>
      <c r="AV374" s="171" t="s">
        <v>37</v>
      </c>
      <c r="AW374" s="171" t="s">
        <v>17</v>
      </c>
      <c r="AX374" s="171" t="s">
        <v>35</v>
      </c>
      <c r="AY374" s="172" t="s">
        <v>94</v>
      </c>
    </row>
    <row r="375" spans="2:51" s="164" customFormat="1" x14ac:dyDescent="0.3">
      <c r="B375" s="163"/>
      <c r="D375" s="165" t="s">
        <v>103</v>
      </c>
      <c r="E375" s="166" t="s">
        <v>0</v>
      </c>
      <c r="F375" s="167" t="s">
        <v>417</v>
      </c>
      <c r="H375" s="166" t="s">
        <v>0</v>
      </c>
      <c r="L375" s="163"/>
      <c r="M375" s="168"/>
      <c r="T375" s="169"/>
      <c r="AT375" s="166" t="s">
        <v>103</v>
      </c>
      <c r="AU375" s="166" t="s">
        <v>37</v>
      </c>
      <c r="AV375" s="164" t="s">
        <v>36</v>
      </c>
      <c r="AW375" s="164" t="s">
        <v>17</v>
      </c>
      <c r="AX375" s="164" t="s">
        <v>35</v>
      </c>
      <c r="AY375" s="166" t="s">
        <v>94</v>
      </c>
    </row>
    <row r="376" spans="2:51" s="171" customFormat="1" x14ac:dyDescent="0.3">
      <c r="B376" s="170"/>
      <c r="D376" s="165" t="s">
        <v>103</v>
      </c>
      <c r="E376" s="172" t="s">
        <v>0</v>
      </c>
      <c r="F376" s="173" t="s">
        <v>418</v>
      </c>
      <c r="H376" s="174">
        <v>49.6</v>
      </c>
      <c r="L376" s="170"/>
      <c r="M376" s="175"/>
      <c r="T376" s="176"/>
      <c r="AT376" s="172" t="s">
        <v>103</v>
      </c>
      <c r="AU376" s="172" t="s">
        <v>37</v>
      </c>
      <c r="AV376" s="171" t="s">
        <v>37</v>
      </c>
      <c r="AW376" s="171" t="s">
        <v>17</v>
      </c>
      <c r="AX376" s="171" t="s">
        <v>35</v>
      </c>
      <c r="AY376" s="172" t="s">
        <v>94</v>
      </c>
    </row>
    <row r="377" spans="2:51" s="171" customFormat="1" x14ac:dyDescent="0.3">
      <c r="B377" s="170"/>
      <c r="D377" s="165" t="s">
        <v>103</v>
      </c>
      <c r="E377" s="172" t="s">
        <v>0</v>
      </c>
      <c r="F377" s="173" t="s">
        <v>419</v>
      </c>
      <c r="H377" s="174">
        <v>51.94</v>
      </c>
      <c r="L377" s="170"/>
      <c r="M377" s="175"/>
      <c r="T377" s="176"/>
      <c r="AT377" s="172" t="s">
        <v>103</v>
      </c>
      <c r="AU377" s="172" t="s">
        <v>37</v>
      </c>
      <c r="AV377" s="171" t="s">
        <v>37</v>
      </c>
      <c r="AW377" s="171" t="s">
        <v>17</v>
      </c>
      <c r="AX377" s="171" t="s">
        <v>35</v>
      </c>
      <c r="AY377" s="172" t="s">
        <v>94</v>
      </c>
    </row>
    <row r="378" spans="2:51" s="171" customFormat="1" x14ac:dyDescent="0.3">
      <c r="B378" s="170"/>
      <c r="D378" s="165" t="s">
        <v>103</v>
      </c>
      <c r="E378" s="172" t="s">
        <v>0</v>
      </c>
      <c r="F378" s="173" t="s">
        <v>420</v>
      </c>
      <c r="H378" s="174">
        <v>19.48</v>
      </c>
      <c r="L378" s="170"/>
      <c r="M378" s="175"/>
      <c r="T378" s="176"/>
      <c r="AT378" s="172" t="s">
        <v>103</v>
      </c>
      <c r="AU378" s="172" t="s">
        <v>37</v>
      </c>
      <c r="AV378" s="171" t="s">
        <v>37</v>
      </c>
      <c r="AW378" s="171" t="s">
        <v>17</v>
      </c>
      <c r="AX378" s="171" t="s">
        <v>35</v>
      </c>
      <c r="AY378" s="172" t="s">
        <v>94</v>
      </c>
    </row>
    <row r="379" spans="2:51" s="171" customFormat="1" x14ac:dyDescent="0.3">
      <c r="B379" s="170"/>
      <c r="D379" s="165" t="s">
        <v>103</v>
      </c>
      <c r="E379" s="172" t="s">
        <v>0</v>
      </c>
      <c r="F379" s="173" t="s">
        <v>421</v>
      </c>
      <c r="H379" s="174">
        <v>8.5</v>
      </c>
      <c r="L379" s="170"/>
      <c r="M379" s="175"/>
      <c r="T379" s="176"/>
      <c r="AT379" s="172" t="s">
        <v>103</v>
      </c>
      <c r="AU379" s="172" t="s">
        <v>37</v>
      </c>
      <c r="AV379" s="171" t="s">
        <v>37</v>
      </c>
      <c r="AW379" s="171" t="s">
        <v>17</v>
      </c>
      <c r="AX379" s="171" t="s">
        <v>35</v>
      </c>
      <c r="AY379" s="172" t="s">
        <v>94</v>
      </c>
    </row>
    <row r="380" spans="2:51" s="171" customFormat="1" x14ac:dyDescent="0.3">
      <c r="B380" s="170"/>
      <c r="D380" s="165" t="s">
        <v>103</v>
      </c>
      <c r="E380" s="172" t="s">
        <v>0</v>
      </c>
      <c r="F380" s="173" t="s">
        <v>415</v>
      </c>
      <c r="H380" s="174">
        <v>91.44</v>
      </c>
      <c r="L380" s="170"/>
      <c r="M380" s="175"/>
      <c r="T380" s="176"/>
      <c r="AT380" s="172" t="s">
        <v>103</v>
      </c>
      <c r="AU380" s="172" t="s">
        <v>37</v>
      </c>
      <c r="AV380" s="171" t="s">
        <v>37</v>
      </c>
      <c r="AW380" s="171" t="s">
        <v>17</v>
      </c>
      <c r="AX380" s="171" t="s">
        <v>35</v>
      </c>
      <c r="AY380" s="172" t="s">
        <v>94</v>
      </c>
    </row>
    <row r="381" spans="2:51" s="171" customFormat="1" x14ac:dyDescent="0.3">
      <c r="B381" s="170"/>
      <c r="D381" s="165" t="s">
        <v>103</v>
      </c>
      <c r="E381" s="172" t="s">
        <v>0</v>
      </c>
      <c r="F381" s="173" t="s">
        <v>422</v>
      </c>
      <c r="H381" s="174">
        <v>70.2</v>
      </c>
      <c r="L381" s="170"/>
      <c r="M381" s="175"/>
      <c r="T381" s="176"/>
      <c r="AT381" s="172" t="s">
        <v>103</v>
      </c>
      <c r="AU381" s="172" t="s">
        <v>37</v>
      </c>
      <c r="AV381" s="171" t="s">
        <v>37</v>
      </c>
      <c r="AW381" s="171" t="s">
        <v>17</v>
      </c>
      <c r="AX381" s="171" t="s">
        <v>35</v>
      </c>
      <c r="AY381" s="172" t="s">
        <v>94</v>
      </c>
    </row>
    <row r="382" spans="2:51" s="171" customFormat="1" x14ac:dyDescent="0.3">
      <c r="B382" s="170"/>
      <c r="D382" s="165" t="s">
        <v>103</v>
      </c>
      <c r="E382" s="172" t="s">
        <v>0</v>
      </c>
      <c r="F382" s="173" t="s">
        <v>416</v>
      </c>
      <c r="H382" s="174">
        <v>10.28</v>
      </c>
      <c r="L382" s="170"/>
      <c r="M382" s="175"/>
      <c r="T382" s="176"/>
      <c r="AT382" s="172" t="s">
        <v>103</v>
      </c>
      <c r="AU382" s="172" t="s">
        <v>37</v>
      </c>
      <c r="AV382" s="171" t="s">
        <v>37</v>
      </c>
      <c r="AW382" s="171" t="s">
        <v>17</v>
      </c>
      <c r="AX382" s="171" t="s">
        <v>35</v>
      </c>
      <c r="AY382" s="172" t="s">
        <v>94</v>
      </c>
    </row>
    <row r="383" spans="2:51" s="171" customFormat="1" x14ac:dyDescent="0.3">
      <c r="B383" s="170"/>
      <c r="D383" s="165" t="s">
        <v>103</v>
      </c>
      <c r="E383" s="172" t="s">
        <v>0</v>
      </c>
      <c r="F383" s="173" t="s">
        <v>423</v>
      </c>
      <c r="H383" s="174">
        <v>23.6</v>
      </c>
      <c r="L383" s="170"/>
      <c r="M383" s="175"/>
      <c r="T383" s="176"/>
      <c r="AT383" s="172" t="s">
        <v>103</v>
      </c>
      <c r="AU383" s="172" t="s">
        <v>37</v>
      </c>
      <c r="AV383" s="171" t="s">
        <v>37</v>
      </c>
      <c r="AW383" s="171" t="s">
        <v>17</v>
      </c>
      <c r="AX383" s="171" t="s">
        <v>35</v>
      </c>
      <c r="AY383" s="172" t="s">
        <v>94</v>
      </c>
    </row>
    <row r="384" spans="2:51" s="171" customFormat="1" x14ac:dyDescent="0.3">
      <c r="B384" s="170"/>
      <c r="D384" s="165" t="s">
        <v>103</v>
      </c>
      <c r="E384" s="172" t="s">
        <v>0</v>
      </c>
      <c r="F384" s="173" t="s">
        <v>424</v>
      </c>
      <c r="H384" s="174">
        <v>39.6</v>
      </c>
      <c r="L384" s="170"/>
      <c r="M384" s="175"/>
      <c r="T384" s="176"/>
      <c r="AT384" s="172" t="s">
        <v>103</v>
      </c>
      <c r="AU384" s="172" t="s">
        <v>37</v>
      </c>
      <c r="AV384" s="171" t="s">
        <v>37</v>
      </c>
      <c r="AW384" s="171" t="s">
        <v>17</v>
      </c>
      <c r="AX384" s="171" t="s">
        <v>35</v>
      </c>
      <c r="AY384" s="172" t="s">
        <v>94</v>
      </c>
    </row>
    <row r="385" spans="2:65" s="79" customFormat="1" ht="16.5" customHeight="1" x14ac:dyDescent="0.3">
      <c r="B385" s="150"/>
      <c r="C385" s="177" t="s">
        <v>405</v>
      </c>
      <c r="D385" s="177" t="s">
        <v>180</v>
      </c>
      <c r="E385" s="178" t="s">
        <v>426</v>
      </c>
      <c r="F385" s="179" t="s">
        <v>427</v>
      </c>
      <c r="G385" s="180" t="s">
        <v>363</v>
      </c>
      <c r="H385" s="181">
        <v>709.33799999999997</v>
      </c>
      <c r="I385" s="182"/>
      <c r="J385" s="182">
        <f>ROUND(I385*H385,2)</f>
        <v>0</v>
      </c>
      <c r="K385" s="179" t="s">
        <v>109</v>
      </c>
      <c r="L385" s="183"/>
      <c r="M385" s="184" t="s">
        <v>0</v>
      </c>
      <c r="N385" s="185" t="s">
        <v>24</v>
      </c>
      <c r="O385" s="159">
        <v>0</v>
      </c>
      <c r="P385" s="159">
        <f>O385*H385</f>
        <v>0</v>
      </c>
      <c r="Q385" s="159">
        <v>3.0000000000000001E-5</v>
      </c>
      <c r="R385" s="159">
        <f>Q385*H385</f>
        <v>2.1280139999999999E-2</v>
      </c>
      <c r="S385" s="159">
        <v>0</v>
      </c>
      <c r="T385" s="160">
        <f>S385*H385</f>
        <v>0</v>
      </c>
      <c r="AR385" s="161" t="s">
        <v>140</v>
      </c>
      <c r="AT385" s="161" t="s">
        <v>180</v>
      </c>
      <c r="AU385" s="161" t="s">
        <v>37</v>
      </c>
      <c r="AY385" s="72" t="s">
        <v>94</v>
      </c>
      <c r="BE385" s="162">
        <f>IF(N385="základní",J385,0)</f>
        <v>0</v>
      </c>
      <c r="BF385" s="162">
        <f>IF(N385="snížená",J385,0)</f>
        <v>0</v>
      </c>
      <c r="BG385" s="162">
        <f>IF(N385="zákl. přenesená",J385,0)</f>
        <v>0</v>
      </c>
      <c r="BH385" s="162">
        <f>IF(N385="sníž. přenesená",J385,0)</f>
        <v>0</v>
      </c>
      <c r="BI385" s="162">
        <f>IF(N385="nulová",J385,0)</f>
        <v>0</v>
      </c>
      <c r="BJ385" s="72" t="s">
        <v>36</v>
      </c>
      <c r="BK385" s="162">
        <f>ROUND(I385*H385,2)</f>
        <v>0</v>
      </c>
      <c r="BL385" s="72" t="s">
        <v>101</v>
      </c>
      <c r="BM385" s="161" t="s">
        <v>428</v>
      </c>
    </row>
    <row r="386" spans="2:65" s="171" customFormat="1" x14ac:dyDescent="0.3">
      <c r="B386" s="170"/>
      <c r="D386" s="165" t="s">
        <v>103</v>
      </c>
      <c r="F386" s="173" t="s">
        <v>429</v>
      </c>
      <c r="H386" s="174">
        <v>709.33799999999997</v>
      </c>
      <c r="L386" s="170"/>
      <c r="M386" s="175"/>
      <c r="T386" s="176"/>
      <c r="AT386" s="172" t="s">
        <v>103</v>
      </c>
      <c r="AU386" s="172" t="s">
        <v>37</v>
      </c>
      <c r="AV386" s="171" t="s">
        <v>37</v>
      </c>
      <c r="AW386" s="171" t="s">
        <v>1</v>
      </c>
      <c r="AX386" s="171" t="s">
        <v>36</v>
      </c>
      <c r="AY386" s="172" t="s">
        <v>94</v>
      </c>
    </row>
    <row r="387" spans="2:65" s="79" customFormat="1" ht="24" customHeight="1" x14ac:dyDescent="0.3">
      <c r="B387" s="150"/>
      <c r="C387" s="151" t="s">
        <v>425</v>
      </c>
      <c r="D387" s="151" t="s">
        <v>96</v>
      </c>
      <c r="E387" s="152" t="s">
        <v>1862</v>
      </c>
      <c r="F387" s="153" t="s">
        <v>1863</v>
      </c>
      <c r="G387" s="154" t="s">
        <v>99</v>
      </c>
      <c r="H387" s="155">
        <v>84</v>
      </c>
      <c r="I387" s="156"/>
      <c r="J387" s="156">
        <f>ROUND(I387*H387,2)</f>
        <v>0</v>
      </c>
      <c r="K387" s="153" t="s">
        <v>0</v>
      </c>
      <c r="L387" s="80"/>
      <c r="M387" s="157" t="s">
        <v>0</v>
      </c>
      <c r="N387" s="158" t="s">
        <v>24</v>
      </c>
      <c r="O387" s="159">
        <v>1</v>
      </c>
      <c r="P387" s="159">
        <f>O387*H387</f>
        <v>84</v>
      </c>
      <c r="Q387" s="159">
        <v>8.2500000000000004E-3</v>
      </c>
      <c r="R387" s="159">
        <f>Q387*H387</f>
        <v>0.69300000000000006</v>
      </c>
      <c r="S387" s="159">
        <v>0</v>
      </c>
      <c r="T387" s="160">
        <f>S387*H387</f>
        <v>0</v>
      </c>
      <c r="AR387" s="161" t="s">
        <v>101</v>
      </c>
      <c r="AT387" s="161" t="s">
        <v>96</v>
      </c>
      <c r="AU387" s="161" t="s">
        <v>37</v>
      </c>
      <c r="AY387" s="72" t="s">
        <v>94</v>
      </c>
      <c r="BE387" s="162">
        <f>IF(N387="základní",J387,0)</f>
        <v>0</v>
      </c>
      <c r="BF387" s="162">
        <f>IF(N387="snížená",J387,0)</f>
        <v>0</v>
      </c>
      <c r="BG387" s="162">
        <f>IF(N387="zákl. přenesená",J387,0)</f>
        <v>0</v>
      </c>
      <c r="BH387" s="162">
        <f>IF(N387="sníž. přenesená",J387,0)</f>
        <v>0</v>
      </c>
      <c r="BI387" s="162">
        <f>IF(N387="nulová",J387,0)</f>
        <v>0</v>
      </c>
      <c r="BJ387" s="72" t="s">
        <v>36</v>
      </c>
      <c r="BK387" s="162">
        <f>ROUND(I387*H387,2)</f>
        <v>0</v>
      </c>
      <c r="BL387" s="72" t="s">
        <v>101</v>
      </c>
      <c r="BM387" s="161" t="s">
        <v>1864</v>
      </c>
    </row>
    <row r="388" spans="2:65" s="164" customFormat="1" x14ac:dyDescent="0.3">
      <c r="B388" s="163"/>
      <c r="D388" s="165" t="s">
        <v>103</v>
      </c>
      <c r="E388" s="166" t="s">
        <v>0</v>
      </c>
      <c r="F388" s="167" t="s">
        <v>1865</v>
      </c>
      <c r="H388" s="166" t="s">
        <v>0</v>
      </c>
      <c r="L388" s="163"/>
      <c r="M388" s="168"/>
      <c r="T388" s="169"/>
      <c r="AT388" s="166" t="s">
        <v>103</v>
      </c>
      <c r="AU388" s="166" t="s">
        <v>37</v>
      </c>
      <c r="AV388" s="164" t="s">
        <v>36</v>
      </c>
      <c r="AW388" s="164" t="s">
        <v>17</v>
      </c>
      <c r="AX388" s="164" t="s">
        <v>35</v>
      </c>
      <c r="AY388" s="166" t="s">
        <v>94</v>
      </c>
    </row>
    <row r="389" spans="2:65" s="171" customFormat="1" ht="20.399999999999999" x14ac:dyDescent="0.3">
      <c r="B389" s="170"/>
      <c r="D389" s="165" t="s">
        <v>103</v>
      </c>
      <c r="E389" s="172" t="s">
        <v>0</v>
      </c>
      <c r="F389" s="173" t="s">
        <v>1866</v>
      </c>
      <c r="H389" s="174">
        <v>84</v>
      </c>
      <c r="L389" s="170"/>
      <c r="M389" s="175"/>
      <c r="T389" s="176"/>
      <c r="AT389" s="172" t="s">
        <v>103</v>
      </c>
      <c r="AU389" s="172" t="s">
        <v>37</v>
      </c>
      <c r="AV389" s="171" t="s">
        <v>37</v>
      </c>
      <c r="AW389" s="171" t="s">
        <v>17</v>
      </c>
      <c r="AX389" s="171" t="s">
        <v>35</v>
      </c>
      <c r="AY389" s="172" t="s">
        <v>94</v>
      </c>
    </row>
    <row r="390" spans="2:65" s="79" customFormat="1" ht="24" customHeight="1" x14ac:dyDescent="0.3">
      <c r="B390" s="150"/>
      <c r="C390" s="177" t="s">
        <v>430</v>
      </c>
      <c r="D390" s="177" t="s">
        <v>180</v>
      </c>
      <c r="E390" s="178" t="s">
        <v>1867</v>
      </c>
      <c r="F390" s="179" t="s">
        <v>1868</v>
      </c>
      <c r="G390" s="180" t="s">
        <v>99</v>
      </c>
      <c r="H390" s="181">
        <v>96.6</v>
      </c>
      <c r="I390" s="182"/>
      <c r="J390" s="182">
        <f>ROUND(I390*H390,2)</f>
        <v>0</v>
      </c>
      <c r="K390" s="179" t="s">
        <v>0</v>
      </c>
      <c r="L390" s="183"/>
      <c r="M390" s="184" t="s">
        <v>0</v>
      </c>
      <c r="N390" s="185" t="s">
        <v>24</v>
      </c>
      <c r="O390" s="159">
        <v>0</v>
      </c>
      <c r="P390" s="159">
        <f>O390*H390</f>
        <v>0</v>
      </c>
      <c r="Q390" s="159">
        <v>1.4E-3</v>
      </c>
      <c r="R390" s="159">
        <f>Q390*H390</f>
        <v>0.13524</v>
      </c>
      <c r="S390" s="159">
        <v>0</v>
      </c>
      <c r="T390" s="160">
        <f>S390*H390</f>
        <v>0</v>
      </c>
      <c r="AR390" s="161" t="s">
        <v>140</v>
      </c>
      <c r="AT390" s="161" t="s">
        <v>180</v>
      </c>
      <c r="AU390" s="161" t="s">
        <v>37</v>
      </c>
      <c r="AY390" s="72" t="s">
        <v>94</v>
      </c>
      <c r="BE390" s="162">
        <f>IF(N390="základní",J390,0)</f>
        <v>0</v>
      </c>
      <c r="BF390" s="162">
        <f>IF(N390="snížená",J390,0)</f>
        <v>0</v>
      </c>
      <c r="BG390" s="162">
        <f>IF(N390="zákl. přenesená",J390,0)</f>
        <v>0</v>
      </c>
      <c r="BH390" s="162">
        <f>IF(N390="sníž. přenesená",J390,0)</f>
        <v>0</v>
      </c>
      <c r="BI390" s="162">
        <f>IF(N390="nulová",J390,0)</f>
        <v>0</v>
      </c>
      <c r="BJ390" s="72" t="s">
        <v>36</v>
      </c>
      <c r="BK390" s="162">
        <f>ROUND(I390*H390,2)</f>
        <v>0</v>
      </c>
      <c r="BL390" s="72" t="s">
        <v>101</v>
      </c>
      <c r="BM390" s="161" t="s">
        <v>1869</v>
      </c>
    </row>
    <row r="391" spans="2:65" s="171" customFormat="1" x14ac:dyDescent="0.3">
      <c r="B391" s="170"/>
      <c r="D391" s="165" t="s">
        <v>103</v>
      </c>
      <c r="F391" s="173" t="s">
        <v>1870</v>
      </c>
      <c r="H391" s="174">
        <v>96.6</v>
      </c>
      <c r="L391" s="170"/>
      <c r="M391" s="175"/>
      <c r="T391" s="176"/>
      <c r="AT391" s="172" t="s">
        <v>103</v>
      </c>
      <c r="AU391" s="172" t="s">
        <v>37</v>
      </c>
      <c r="AV391" s="171" t="s">
        <v>37</v>
      </c>
      <c r="AW391" s="171" t="s">
        <v>1</v>
      </c>
      <c r="AX391" s="171" t="s">
        <v>36</v>
      </c>
      <c r="AY391" s="172" t="s">
        <v>94</v>
      </c>
    </row>
    <row r="392" spans="2:65" s="79" customFormat="1" ht="24" customHeight="1" x14ac:dyDescent="0.3">
      <c r="B392" s="150"/>
      <c r="C392" s="151" t="s">
        <v>441</v>
      </c>
      <c r="D392" s="151" t="s">
        <v>96</v>
      </c>
      <c r="E392" s="152" t="s">
        <v>431</v>
      </c>
      <c r="F392" s="153" t="s">
        <v>432</v>
      </c>
      <c r="G392" s="154" t="s">
        <v>99</v>
      </c>
      <c r="H392" s="155">
        <v>124.38</v>
      </c>
      <c r="I392" s="156"/>
      <c r="J392" s="156">
        <f>ROUND(I392*H392,2)</f>
        <v>0</v>
      </c>
      <c r="K392" s="153" t="s">
        <v>100</v>
      </c>
      <c r="L392" s="80"/>
      <c r="M392" s="157" t="s">
        <v>0</v>
      </c>
      <c r="N392" s="158" t="s">
        <v>24</v>
      </c>
      <c r="O392" s="159">
        <v>1.02</v>
      </c>
      <c r="P392" s="159">
        <f>O392*H392</f>
        <v>126.8676</v>
      </c>
      <c r="Q392" s="159">
        <v>8.2500000000000004E-3</v>
      </c>
      <c r="R392" s="159">
        <f>Q392*H392</f>
        <v>1.026135</v>
      </c>
      <c r="S392" s="159">
        <v>0</v>
      </c>
      <c r="T392" s="160">
        <f>S392*H392</f>
        <v>0</v>
      </c>
      <c r="AR392" s="161" t="s">
        <v>101</v>
      </c>
      <c r="AT392" s="161" t="s">
        <v>96</v>
      </c>
      <c r="AU392" s="161" t="s">
        <v>37</v>
      </c>
      <c r="AY392" s="72" t="s">
        <v>94</v>
      </c>
      <c r="BE392" s="162">
        <f>IF(N392="základní",J392,0)</f>
        <v>0</v>
      </c>
      <c r="BF392" s="162">
        <f>IF(N392="snížená",J392,0)</f>
        <v>0</v>
      </c>
      <c r="BG392" s="162">
        <f>IF(N392="zákl. přenesená",J392,0)</f>
        <v>0</v>
      </c>
      <c r="BH392" s="162">
        <f>IF(N392="sníž. přenesená",J392,0)</f>
        <v>0</v>
      </c>
      <c r="BI392" s="162">
        <f>IF(N392="nulová",J392,0)</f>
        <v>0</v>
      </c>
      <c r="BJ392" s="72" t="s">
        <v>36</v>
      </c>
      <c r="BK392" s="162">
        <f>ROUND(I392*H392,2)</f>
        <v>0</v>
      </c>
      <c r="BL392" s="72" t="s">
        <v>101</v>
      </c>
      <c r="BM392" s="161" t="s">
        <v>433</v>
      </c>
    </row>
    <row r="393" spans="2:65" s="164" customFormat="1" x14ac:dyDescent="0.3">
      <c r="B393" s="163"/>
      <c r="D393" s="165" t="s">
        <v>103</v>
      </c>
      <c r="E393" s="166" t="s">
        <v>0</v>
      </c>
      <c r="F393" s="167" t="s">
        <v>376</v>
      </c>
      <c r="H393" s="166" t="s">
        <v>0</v>
      </c>
      <c r="L393" s="163"/>
      <c r="M393" s="168"/>
      <c r="T393" s="169"/>
      <c r="AT393" s="166" t="s">
        <v>103</v>
      </c>
      <c r="AU393" s="166" t="s">
        <v>37</v>
      </c>
      <c r="AV393" s="164" t="s">
        <v>36</v>
      </c>
      <c r="AW393" s="164" t="s">
        <v>17</v>
      </c>
      <c r="AX393" s="164" t="s">
        <v>35</v>
      </c>
      <c r="AY393" s="166" t="s">
        <v>94</v>
      </c>
    </row>
    <row r="394" spans="2:65" s="164" customFormat="1" x14ac:dyDescent="0.3">
      <c r="B394" s="163"/>
      <c r="D394" s="165" t="s">
        <v>103</v>
      </c>
      <c r="E394" s="166" t="s">
        <v>0</v>
      </c>
      <c r="F394" s="167" t="s">
        <v>434</v>
      </c>
      <c r="H394" s="166" t="s">
        <v>0</v>
      </c>
      <c r="L394" s="163"/>
      <c r="M394" s="168"/>
      <c r="T394" s="169"/>
      <c r="AT394" s="166" t="s">
        <v>103</v>
      </c>
      <c r="AU394" s="166" t="s">
        <v>37</v>
      </c>
      <c r="AV394" s="164" t="s">
        <v>36</v>
      </c>
      <c r="AW394" s="164" t="s">
        <v>17</v>
      </c>
      <c r="AX394" s="164" t="s">
        <v>35</v>
      </c>
      <c r="AY394" s="166" t="s">
        <v>94</v>
      </c>
    </row>
    <row r="395" spans="2:65" s="164" customFormat="1" x14ac:dyDescent="0.3">
      <c r="B395" s="163"/>
      <c r="D395" s="165" t="s">
        <v>103</v>
      </c>
      <c r="E395" s="166" t="s">
        <v>0</v>
      </c>
      <c r="F395" s="167" t="s">
        <v>334</v>
      </c>
      <c r="H395" s="166" t="s">
        <v>0</v>
      </c>
      <c r="L395" s="163"/>
      <c r="M395" s="168"/>
      <c r="T395" s="169"/>
      <c r="AT395" s="166" t="s">
        <v>103</v>
      </c>
      <c r="AU395" s="166" t="s">
        <v>37</v>
      </c>
      <c r="AV395" s="164" t="s">
        <v>36</v>
      </c>
      <c r="AW395" s="164" t="s">
        <v>17</v>
      </c>
      <c r="AX395" s="164" t="s">
        <v>35</v>
      </c>
      <c r="AY395" s="166" t="s">
        <v>94</v>
      </c>
    </row>
    <row r="396" spans="2:65" s="171" customFormat="1" x14ac:dyDescent="0.3">
      <c r="B396" s="170"/>
      <c r="D396" s="165" t="s">
        <v>103</v>
      </c>
      <c r="E396" s="172" t="s">
        <v>0</v>
      </c>
      <c r="F396" s="173" t="s">
        <v>435</v>
      </c>
      <c r="H396" s="174">
        <v>14.16</v>
      </c>
      <c r="L396" s="170"/>
      <c r="M396" s="175"/>
      <c r="T396" s="176"/>
      <c r="AT396" s="172" t="s">
        <v>103</v>
      </c>
      <c r="AU396" s="172" t="s">
        <v>37</v>
      </c>
      <c r="AV396" s="171" t="s">
        <v>37</v>
      </c>
      <c r="AW396" s="171" t="s">
        <v>17</v>
      </c>
      <c r="AX396" s="171" t="s">
        <v>35</v>
      </c>
      <c r="AY396" s="172" t="s">
        <v>94</v>
      </c>
    </row>
    <row r="397" spans="2:65" s="171" customFormat="1" ht="20.399999999999999" x14ac:dyDescent="0.3">
      <c r="B397" s="170"/>
      <c r="D397" s="165" t="s">
        <v>103</v>
      </c>
      <c r="E397" s="172" t="s">
        <v>0</v>
      </c>
      <c r="F397" s="173" t="s">
        <v>436</v>
      </c>
      <c r="H397" s="174">
        <v>20.64</v>
      </c>
      <c r="L397" s="170"/>
      <c r="M397" s="175"/>
      <c r="T397" s="176"/>
      <c r="AT397" s="172" t="s">
        <v>103</v>
      </c>
      <c r="AU397" s="172" t="s">
        <v>37</v>
      </c>
      <c r="AV397" s="171" t="s">
        <v>37</v>
      </c>
      <c r="AW397" s="171" t="s">
        <v>17</v>
      </c>
      <c r="AX397" s="171" t="s">
        <v>35</v>
      </c>
      <c r="AY397" s="172" t="s">
        <v>94</v>
      </c>
    </row>
    <row r="398" spans="2:65" s="171" customFormat="1" ht="20.399999999999999" x14ac:dyDescent="0.3">
      <c r="B398" s="170"/>
      <c r="D398" s="165" t="s">
        <v>103</v>
      </c>
      <c r="E398" s="172" t="s">
        <v>0</v>
      </c>
      <c r="F398" s="173" t="s">
        <v>437</v>
      </c>
      <c r="H398" s="174">
        <v>31.92</v>
      </c>
      <c r="L398" s="170"/>
      <c r="M398" s="175"/>
      <c r="T398" s="176"/>
      <c r="AT398" s="172" t="s">
        <v>103</v>
      </c>
      <c r="AU398" s="172" t="s">
        <v>37</v>
      </c>
      <c r="AV398" s="171" t="s">
        <v>37</v>
      </c>
      <c r="AW398" s="171" t="s">
        <v>17</v>
      </c>
      <c r="AX398" s="171" t="s">
        <v>35</v>
      </c>
      <c r="AY398" s="172" t="s">
        <v>94</v>
      </c>
    </row>
    <row r="399" spans="2:65" s="171" customFormat="1" x14ac:dyDescent="0.3">
      <c r="B399" s="170"/>
      <c r="D399" s="165" t="s">
        <v>103</v>
      </c>
      <c r="E399" s="172" t="s">
        <v>0</v>
      </c>
      <c r="F399" s="173" t="s">
        <v>438</v>
      </c>
      <c r="H399" s="174">
        <v>14.94</v>
      </c>
      <c r="L399" s="170"/>
      <c r="M399" s="175"/>
      <c r="T399" s="176"/>
      <c r="AT399" s="172" t="s">
        <v>103</v>
      </c>
      <c r="AU399" s="172" t="s">
        <v>37</v>
      </c>
      <c r="AV399" s="171" t="s">
        <v>37</v>
      </c>
      <c r="AW399" s="171" t="s">
        <v>17</v>
      </c>
      <c r="AX399" s="171" t="s">
        <v>35</v>
      </c>
      <c r="AY399" s="172" t="s">
        <v>94</v>
      </c>
    </row>
    <row r="400" spans="2:65" s="171" customFormat="1" x14ac:dyDescent="0.3">
      <c r="B400" s="170"/>
      <c r="D400" s="165" t="s">
        <v>103</v>
      </c>
      <c r="E400" s="172" t="s">
        <v>0</v>
      </c>
      <c r="F400" s="173" t="s">
        <v>439</v>
      </c>
      <c r="H400" s="174">
        <v>13.68</v>
      </c>
      <c r="L400" s="170"/>
      <c r="M400" s="175"/>
      <c r="T400" s="176"/>
      <c r="AT400" s="172" t="s">
        <v>103</v>
      </c>
      <c r="AU400" s="172" t="s">
        <v>37</v>
      </c>
      <c r="AV400" s="171" t="s">
        <v>37</v>
      </c>
      <c r="AW400" s="171" t="s">
        <v>17</v>
      </c>
      <c r="AX400" s="171" t="s">
        <v>35</v>
      </c>
      <c r="AY400" s="172" t="s">
        <v>94</v>
      </c>
    </row>
    <row r="401" spans="2:65" s="171" customFormat="1" x14ac:dyDescent="0.3">
      <c r="B401" s="170"/>
      <c r="D401" s="165" t="s">
        <v>103</v>
      </c>
      <c r="E401" s="172" t="s">
        <v>0</v>
      </c>
      <c r="F401" s="173" t="s">
        <v>439</v>
      </c>
      <c r="H401" s="174">
        <v>13.68</v>
      </c>
      <c r="L401" s="170"/>
      <c r="M401" s="175"/>
      <c r="T401" s="176"/>
      <c r="AT401" s="172" t="s">
        <v>103</v>
      </c>
      <c r="AU401" s="172" t="s">
        <v>37</v>
      </c>
      <c r="AV401" s="171" t="s">
        <v>37</v>
      </c>
      <c r="AW401" s="171" t="s">
        <v>17</v>
      </c>
      <c r="AX401" s="171" t="s">
        <v>35</v>
      </c>
      <c r="AY401" s="172" t="s">
        <v>94</v>
      </c>
    </row>
    <row r="402" spans="2:65" s="171" customFormat="1" x14ac:dyDescent="0.3">
      <c r="B402" s="170"/>
      <c r="D402" s="165" t="s">
        <v>103</v>
      </c>
      <c r="E402" s="172" t="s">
        <v>0</v>
      </c>
      <c r="F402" s="173" t="s">
        <v>440</v>
      </c>
      <c r="H402" s="174">
        <v>15.36</v>
      </c>
      <c r="L402" s="170"/>
      <c r="M402" s="175"/>
      <c r="T402" s="176"/>
      <c r="AT402" s="172" t="s">
        <v>103</v>
      </c>
      <c r="AU402" s="172" t="s">
        <v>37</v>
      </c>
      <c r="AV402" s="171" t="s">
        <v>37</v>
      </c>
      <c r="AW402" s="171" t="s">
        <v>17</v>
      </c>
      <c r="AX402" s="171" t="s">
        <v>35</v>
      </c>
      <c r="AY402" s="172" t="s">
        <v>94</v>
      </c>
    </row>
    <row r="403" spans="2:65" s="79" customFormat="1" ht="24" customHeight="1" x14ac:dyDescent="0.3">
      <c r="B403" s="150"/>
      <c r="C403" s="177" t="s">
        <v>446</v>
      </c>
      <c r="D403" s="177" t="s">
        <v>180</v>
      </c>
      <c r="E403" s="178" t="s">
        <v>442</v>
      </c>
      <c r="F403" s="179" t="s">
        <v>443</v>
      </c>
      <c r="G403" s="180" t="s">
        <v>99</v>
      </c>
      <c r="H403" s="181">
        <v>133.08699999999999</v>
      </c>
      <c r="I403" s="182"/>
      <c r="J403" s="182">
        <f>ROUND(I403*H403,2)</f>
        <v>0</v>
      </c>
      <c r="K403" s="179" t="s">
        <v>109</v>
      </c>
      <c r="L403" s="183"/>
      <c r="M403" s="184" t="s">
        <v>0</v>
      </c>
      <c r="N403" s="185" t="s">
        <v>24</v>
      </c>
      <c r="O403" s="159">
        <v>0</v>
      </c>
      <c r="P403" s="159">
        <f>O403*H403</f>
        <v>0</v>
      </c>
      <c r="Q403" s="159">
        <v>8.9999999999999998E-4</v>
      </c>
      <c r="R403" s="159">
        <f>Q403*H403</f>
        <v>0.11977829999999999</v>
      </c>
      <c r="S403" s="159">
        <v>0</v>
      </c>
      <c r="T403" s="160">
        <f>S403*H403</f>
        <v>0</v>
      </c>
      <c r="AR403" s="161" t="s">
        <v>140</v>
      </c>
      <c r="AT403" s="161" t="s">
        <v>180</v>
      </c>
      <c r="AU403" s="161" t="s">
        <v>37</v>
      </c>
      <c r="AY403" s="72" t="s">
        <v>94</v>
      </c>
      <c r="BE403" s="162">
        <f>IF(N403="základní",J403,0)</f>
        <v>0</v>
      </c>
      <c r="BF403" s="162">
        <f>IF(N403="snížená",J403,0)</f>
        <v>0</v>
      </c>
      <c r="BG403" s="162">
        <f>IF(N403="zákl. přenesená",J403,0)</f>
        <v>0</v>
      </c>
      <c r="BH403" s="162">
        <f>IF(N403="sníž. přenesená",J403,0)</f>
        <v>0</v>
      </c>
      <c r="BI403" s="162">
        <f>IF(N403="nulová",J403,0)</f>
        <v>0</v>
      </c>
      <c r="BJ403" s="72" t="s">
        <v>36</v>
      </c>
      <c r="BK403" s="162">
        <f>ROUND(I403*H403,2)</f>
        <v>0</v>
      </c>
      <c r="BL403" s="72" t="s">
        <v>101</v>
      </c>
      <c r="BM403" s="161" t="s">
        <v>444</v>
      </c>
    </row>
    <row r="404" spans="2:65" s="171" customFormat="1" x14ac:dyDescent="0.3">
      <c r="B404" s="170"/>
      <c r="D404" s="165" t="s">
        <v>103</v>
      </c>
      <c r="F404" s="173" t="s">
        <v>445</v>
      </c>
      <c r="H404" s="174">
        <v>133.08699999999999</v>
      </c>
      <c r="L404" s="170"/>
      <c r="M404" s="175"/>
      <c r="T404" s="176"/>
      <c r="AT404" s="172" t="s">
        <v>103</v>
      </c>
      <c r="AU404" s="172" t="s">
        <v>37</v>
      </c>
      <c r="AV404" s="171" t="s">
        <v>37</v>
      </c>
      <c r="AW404" s="171" t="s">
        <v>1</v>
      </c>
      <c r="AX404" s="171" t="s">
        <v>36</v>
      </c>
      <c r="AY404" s="172" t="s">
        <v>94</v>
      </c>
    </row>
    <row r="405" spans="2:65" s="79" customFormat="1" ht="24" customHeight="1" x14ac:dyDescent="0.3">
      <c r="B405" s="150"/>
      <c r="C405" s="151" t="s">
        <v>458</v>
      </c>
      <c r="D405" s="151" t="s">
        <v>96</v>
      </c>
      <c r="E405" s="152" t="s">
        <v>447</v>
      </c>
      <c r="F405" s="153" t="s">
        <v>448</v>
      </c>
      <c r="G405" s="154" t="s">
        <v>99</v>
      </c>
      <c r="H405" s="155">
        <v>222.67</v>
      </c>
      <c r="I405" s="156"/>
      <c r="J405" s="156">
        <f>ROUND(I405*H405,2)</f>
        <v>0</v>
      </c>
      <c r="K405" s="153" t="s">
        <v>100</v>
      </c>
      <c r="L405" s="80"/>
      <c r="M405" s="157" t="s">
        <v>0</v>
      </c>
      <c r="N405" s="158" t="s">
        <v>24</v>
      </c>
      <c r="O405" s="159">
        <v>1.04</v>
      </c>
      <c r="P405" s="159">
        <f>O405*H405</f>
        <v>231.57679999999999</v>
      </c>
      <c r="Q405" s="159">
        <v>8.3199999999999993E-3</v>
      </c>
      <c r="R405" s="159">
        <f>Q405*H405</f>
        <v>1.8526143999999998</v>
      </c>
      <c r="S405" s="159">
        <v>0</v>
      </c>
      <c r="T405" s="160">
        <f>S405*H405</f>
        <v>0</v>
      </c>
      <c r="AR405" s="161" t="s">
        <v>101</v>
      </c>
      <c r="AT405" s="161" t="s">
        <v>96</v>
      </c>
      <c r="AU405" s="161" t="s">
        <v>37</v>
      </c>
      <c r="AY405" s="72" t="s">
        <v>94</v>
      </c>
      <c r="BE405" s="162">
        <f>IF(N405="základní",J405,0)</f>
        <v>0</v>
      </c>
      <c r="BF405" s="162">
        <f>IF(N405="snížená",J405,0)</f>
        <v>0</v>
      </c>
      <c r="BG405" s="162">
        <f>IF(N405="zákl. přenesená",J405,0)</f>
        <v>0</v>
      </c>
      <c r="BH405" s="162">
        <f>IF(N405="sníž. přenesená",J405,0)</f>
        <v>0</v>
      </c>
      <c r="BI405" s="162">
        <f>IF(N405="nulová",J405,0)</f>
        <v>0</v>
      </c>
      <c r="BJ405" s="72" t="s">
        <v>36</v>
      </c>
      <c r="BK405" s="162">
        <f>ROUND(I405*H405,2)</f>
        <v>0</v>
      </c>
      <c r="BL405" s="72" t="s">
        <v>101</v>
      </c>
      <c r="BM405" s="161" t="s">
        <v>449</v>
      </c>
    </row>
    <row r="406" spans="2:65" s="164" customFormat="1" x14ac:dyDescent="0.3">
      <c r="B406" s="163"/>
      <c r="D406" s="165" t="s">
        <v>103</v>
      </c>
      <c r="E406" s="166" t="s">
        <v>0</v>
      </c>
      <c r="F406" s="167" t="s">
        <v>450</v>
      </c>
      <c r="H406" s="166" t="s">
        <v>0</v>
      </c>
      <c r="L406" s="163"/>
      <c r="M406" s="168"/>
      <c r="T406" s="169"/>
      <c r="AT406" s="166" t="s">
        <v>103</v>
      </c>
      <c r="AU406" s="166" t="s">
        <v>37</v>
      </c>
      <c r="AV406" s="164" t="s">
        <v>36</v>
      </c>
      <c r="AW406" s="164" t="s">
        <v>17</v>
      </c>
      <c r="AX406" s="164" t="s">
        <v>35</v>
      </c>
      <c r="AY406" s="166" t="s">
        <v>94</v>
      </c>
    </row>
    <row r="407" spans="2:65" s="171" customFormat="1" ht="20.399999999999999" x14ac:dyDescent="0.3">
      <c r="B407" s="170"/>
      <c r="D407" s="165" t="s">
        <v>103</v>
      </c>
      <c r="E407" s="172" t="s">
        <v>0</v>
      </c>
      <c r="F407" s="173" t="s">
        <v>451</v>
      </c>
      <c r="H407" s="174">
        <v>57.05</v>
      </c>
      <c r="L407" s="170"/>
      <c r="M407" s="175"/>
      <c r="T407" s="176"/>
      <c r="AT407" s="172" t="s">
        <v>103</v>
      </c>
      <c r="AU407" s="172" t="s">
        <v>37</v>
      </c>
      <c r="AV407" s="171" t="s">
        <v>37</v>
      </c>
      <c r="AW407" s="171" t="s">
        <v>17</v>
      </c>
      <c r="AX407" s="171" t="s">
        <v>35</v>
      </c>
      <c r="AY407" s="172" t="s">
        <v>94</v>
      </c>
    </row>
    <row r="408" spans="2:65" s="171" customFormat="1" ht="20.399999999999999" x14ac:dyDescent="0.3">
      <c r="B408" s="170"/>
      <c r="D408" s="165" t="s">
        <v>103</v>
      </c>
      <c r="E408" s="172" t="s">
        <v>0</v>
      </c>
      <c r="F408" s="173" t="s">
        <v>452</v>
      </c>
      <c r="H408" s="174">
        <v>52.59</v>
      </c>
      <c r="L408" s="170"/>
      <c r="M408" s="175"/>
      <c r="T408" s="176"/>
      <c r="AT408" s="172" t="s">
        <v>103</v>
      </c>
      <c r="AU408" s="172" t="s">
        <v>37</v>
      </c>
      <c r="AV408" s="171" t="s">
        <v>37</v>
      </c>
      <c r="AW408" s="171" t="s">
        <v>17</v>
      </c>
      <c r="AX408" s="171" t="s">
        <v>35</v>
      </c>
      <c r="AY408" s="172" t="s">
        <v>94</v>
      </c>
    </row>
    <row r="409" spans="2:65" s="171" customFormat="1" ht="30.6" x14ac:dyDescent="0.3">
      <c r="B409" s="170"/>
      <c r="D409" s="165" t="s">
        <v>103</v>
      </c>
      <c r="E409" s="172" t="s">
        <v>0</v>
      </c>
      <c r="F409" s="173" t="s">
        <v>453</v>
      </c>
      <c r="H409" s="174">
        <v>57.23</v>
      </c>
      <c r="L409" s="170"/>
      <c r="M409" s="175"/>
      <c r="T409" s="176"/>
      <c r="AT409" s="172" t="s">
        <v>103</v>
      </c>
      <c r="AU409" s="172" t="s">
        <v>37</v>
      </c>
      <c r="AV409" s="171" t="s">
        <v>37</v>
      </c>
      <c r="AW409" s="171" t="s">
        <v>17</v>
      </c>
      <c r="AX409" s="171" t="s">
        <v>35</v>
      </c>
      <c r="AY409" s="172" t="s">
        <v>94</v>
      </c>
    </row>
    <row r="410" spans="2:65" s="171" customFormat="1" x14ac:dyDescent="0.3">
      <c r="B410" s="170"/>
      <c r="D410" s="165" t="s">
        <v>103</v>
      </c>
      <c r="E410" s="172" t="s">
        <v>0</v>
      </c>
      <c r="F410" s="173" t="s">
        <v>454</v>
      </c>
      <c r="H410" s="174">
        <v>65.650000000000006</v>
      </c>
      <c r="L410" s="170"/>
      <c r="M410" s="175"/>
      <c r="T410" s="176"/>
      <c r="AT410" s="172" t="s">
        <v>103</v>
      </c>
      <c r="AU410" s="172" t="s">
        <v>37</v>
      </c>
      <c r="AV410" s="171" t="s">
        <v>37</v>
      </c>
      <c r="AW410" s="171" t="s">
        <v>17</v>
      </c>
      <c r="AX410" s="171" t="s">
        <v>35</v>
      </c>
      <c r="AY410" s="172" t="s">
        <v>94</v>
      </c>
    </row>
    <row r="411" spans="2:65" s="164" customFormat="1" x14ac:dyDescent="0.3">
      <c r="B411" s="163"/>
      <c r="D411" s="165" t="s">
        <v>103</v>
      </c>
      <c r="E411" s="166" t="s">
        <v>0</v>
      </c>
      <c r="F411" s="167" t="s">
        <v>455</v>
      </c>
      <c r="H411" s="166" t="s">
        <v>0</v>
      </c>
      <c r="L411" s="163"/>
      <c r="M411" s="168"/>
      <c r="T411" s="169"/>
      <c r="AT411" s="166" t="s">
        <v>103</v>
      </c>
      <c r="AU411" s="166" t="s">
        <v>37</v>
      </c>
      <c r="AV411" s="164" t="s">
        <v>36</v>
      </c>
      <c r="AW411" s="164" t="s">
        <v>17</v>
      </c>
      <c r="AX411" s="164" t="s">
        <v>35</v>
      </c>
      <c r="AY411" s="166" t="s">
        <v>94</v>
      </c>
    </row>
    <row r="412" spans="2:65" s="171" customFormat="1" x14ac:dyDescent="0.3">
      <c r="B412" s="170"/>
      <c r="D412" s="165" t="s">
        <v>103</v>
      </c>
      <c r="E412" s="172" t="s">
        <v>0</v>
      </c>
      <c r="F412" s="173" t="s">
        <v>456</v>
      </c>
      <c r="H412" s="174">
        <v>-4.6980000000000004</v>
      </c>
      <c r="L412" s="170"/>
      <c r="M412" s="175"/>
      <c r="T412" s="176"/>
      <c r="AT412" s="172" t="s">
        <v>103</v>
      </c>
      <c r="AU412" s="172" t="s">
        <v>37</v>
      </c>
      <c r="AV412" s="171" t="s">
        <v>37</v>
      </c>
      <c r="AW412" s="171" t="s">
        <v>17</v>
      </c>
      <c r="AX412" s="171" t="s">
        <v>35</v>
      </c>
      <c r="AY412" s="172" t="s">
        <v>94</v>
      </c>
    </row>
    <row r="413" spans="2:65" s="171" customFormat="1" x14ac:dyDescent="0.3">
      <c r="B413" s="170"/>
      <c r="D413" s="165" t="s">
        <v>103</v>
      </c>
      <c r="E413" s="172" t="s">
        <v>0</v>
      </c>
      <c r="F413" s="173" t="s">
        <v>457</v>
      </c>
      <c r="H413" s="174">
        <v>-5.1520000000000001</v>
      </c>
      <c r="L413" s="170"/>
      <c r="M413" s="175"/>
      <c r="T413" s="176"/>
      <c r="AT413" s="172" t="s">
        <v>103</v>
      </c>
      <c r="AU413" s="172" t="s">
        <v>37</v>
      </c>
      <c r="AV413" s="171" t="s">
        <v>37</v>
      </c>
      <c r="AW413" s="171" t="s">
        <v>17</v>
      </c>
      <c r="AX413" s="171" t="s">
        <v>35</v>
      </c>
      <c r="AY413" s="172" t="s">
        <v>94</v>
      </c>
    </row>
    <row r="414" spans="2:65" s="79" customFormat="1" ht="24" customHeight="1" x14ac:dyDescent="0.3">
      <c r="B414" s="150"/>
      <c r="C414" s="177" t="s">
        <v>463</v>
      </c>
      <c r="D414" s="177" t="s">
        <v>180</v>
      </c>
      <c r="E414" s="178" t="s">
        <v>459</v>
      </c>
      <c r="F414" s="179" t="s">
        <v>460</v>
      </c>
      <c r="G414" s="180" t="s">
        <v>99</v>
      </c>
      <c r="H414" s="181">
        <v>238.25700000000001</v>
      </c>
      <c r="I414" s="182"/>
      <c r="J414" s="182">
        <f>ROUND(I414*H414,2)</f>
        <v>0</v>
      </c>
      <c r="K414" s="179" t="s">
        <v>100</v>
      </c>
      <c r="L414" s="183"/>
      <c r="M414" s="184" t="s">
        <v>0</v>
      </c>
      <c r="N414" s="185" t="s">
        <v>24</v>
      </c>
      <c r="O414" s="159">
        <v>0</v>
      </c>
      <c r="P414" s="159">
        <f>O414*H414</f>
        <v>0</v>
      </c>
      <c r="Q414" s="159">
        <v>3.5000000000000001E-3</v>
      </c>
      <c r="R414" s="159">
        <f>Q414*H414</f>
        <v>0.83389950000000002</v>
      </c>
      <c r="S414" s="159">
        <v>0</v>
      </c>
      <c r="T414" s="160">
        <f>S414*H414</f>
        <v>0</v>
      </c>
      <c r="AR414" s="161" t="s">
        <v>140</v>
      </c>
      <c r="AT414" s="161" t="s">
        <v>180</v>
      </c>
      <c r="AU414" s="161" t="s">
        <v>37</v>
      </c>
      <c r="AY414" s="72" t="s">
        <v>94</v>
      </c>
      <c r="BE414" s="162">
        <f>IF(N414="základní",J414,0)</f>
        <v>0</v>
      </c>
      <c r="BF414" s="162">
        <f>IF(N414="snížená",J414,0)</f>
        <v>0</v>
      </c>
      <c r="BG414" s="162">
        <f>IF(N414="zákl. přenesená",J414,0)</f>
        <v>0</v>
      </c>
      <c r="BH414" s="162">
        <f>IF(N414="sníž. přenesená",J414,0)</f>
        <v>0</v>
      </c>
      <c r="BI414" s="162">
        <f>IF(N414="nulová",J414,0)</f>
        <v>0</v>
      </c>
      <c r="BJ414" s="72" t="s">
        <v>36</v>
      </c>
      <c r="BK414" s="162">
        <f>ROUND(I414*H414,2)</f>
        <v>0</v>
      </c>
      <c r="BL414" s="72" t="s">
        <v>101</v>
      </c>
      <c r="BM414" s="161" t="s">
        <v>461</v>
      </c>
    </row>
    <row r="415" spans="2:65" s="171" customFormat="1" x14ac:dyDescent="0.3">
      <c r="B415" s="170"/>
      <c r="D415" s="165" t="s">
        <v>103</v>
      </c>
      <c r="F415" s="173" t="s">
        <v>462</v>
      </c>
      <c r="H415" s="174">
        <v>238.25700000000001</v>
      </c>
      <c r="L415" s="170"/>
      <c r="M415" s="175"/>
      <c r="T415" s="176"/>
      <c r="AT415" s="172" t="s">
        <v>103</v>
      </c>
      <c r="AU415" s="172" t="s">
        <v>37</v>
      </c>
      <c r="AV415" s="171" t="s">
        <v>37</v>
      </c>
      <c r="AW415" s="171" t="s">
        <v>1</v>
      </c>
      <c r="AX415" s="171" t="s">
        <v>36</v>
      </c>
      <c r="AY415" s="172" t="s">
        <v>94</v>
      </c>
    </row>
    <row r="416" spans="2:65" s="79" customFormat="1" ht="24" customHeight="1" x14ac:dyDescent="0.3">
      <c r="B416" s="150"/>
      <c r="C416" s="151" t="s">
        <v>470</v>
      </c>
      <c r="D416" s="151" t="s">
        <v>96</v>
      </c>
      <c r="E416" s="152" t="s">
        <v>464</v>
      </c>
      <c r="F416" s="153" t="s">
        <v>465</v>
      </c>
      <c r="G416" s="154" t="s">
        <v>99</v>
      </c>
      <c r="H416" s="155">
        <v>125.45399999999999</v>
      </c>
      <c r="I416" s="156"/>
      <c r="J416" s="156">
        <f>ROUND(I416*H416,2)</f>
        <v>0</v>
      </c>
      <c r="K416" s="153" t="s">
        <v>100</v>
      </c>
      <c r="L416" s="80"/>
      <c r="M416" s="157" t="s">
        <v>0</v>
      </c>
      <c r="N416" s="158" t="s">
        <v>24</v>
      </c>
      <c r="O416" s="159">
        <v>1.06</v>
      </c>
      <c r="P416" s="159">
        <f>O416*H416</f>
        <v>132.98124000000001</v>
      </c>
      <c r="Q416" s="159">
        <v>8.5000000000000006E-3</v>
      </c>
      <c r="R416" s="159">
        <f>Q416*H416</f>
        <v>1.0663590000000001</v>
      </c>
      <c r="S416" s="159">
        <v>0</v>
      </c>
      <c r="T416" s="160">
        <f>S416*H416</f>
        <v>0</v>
      </c>
      <c r="AR416" s="161" t="s">
        <v>101</v>
      </c>
      <c r="AT416" s="161" t="s">
        <v>96</v>
      </c>
      <c r="AU416" s="161" t="s">
        <v>37</v>
      </c>
      <c r="AY416" s="72" t="s">
        <v>94</v>
      </c>
      <c r="BE416" s="162">
        <f>IF(N416="základní",J416,0)</f>
        <v>0</v>
      </c>
      <c r="BF416" s="162">
        <f>IF(N416="snížená",J416,0)</f>
        <v>0</v>
      </c>
      <c r="BG416" s="162">
        <f>IF(N416="zákl. přenesená",J416,0)</f>
        <v>0</v>
      </c>
      <c r="BH416" s="162">
        <f>IF(N416="sníž. přenesená",J416,0)</f>
        <v>0</v>
      </c>
      <c r="BI416" s="162">
        <f>IF(N416="nulová",J416,0)</f>
        <v>0</v>
      </c>
      <c r="BJ416" s="72" t="s">
        <v>36</v>
      </c>
      <c r="BK416" s="162">
        <f>ROUND(I416*H416,2)</f>
        <v>0</v>
      </c>
      <c r="BL416" s="72" t="s">
        <v>101</v>
      </c>
      <c r="BM416" s="161" t="s">
        <v>466</v>
      </c>
    </row>
    <row r="417" spans="2:65" s="164" customFormat="1" x14ac:dyDescent="0.3">
      <c r="B417" s="163"/>
      <c r="D417" s="165" t="s">
        <v>103</v>
      </c>
      <c r="E417" s="166" t="s">
        <v>0</v>
      </c>
      <c r="F417" s="167" t="s">
        <v>467</v>
      </c>
      <c r="H417" s="166" t="s">
        <v>0</v>
      </c>
      <c r="L417" s="163"/>
      <c r="M417" s="168"/>
      <c r="T417" s="169"/>
      <c r="AT417" s="166" t="s">
        <v>103</v>
      </c>
      <c r="AU417" s="166" t="s">
        <v>37</v>
      </c>
      <c r="AV417" s="164" t="s">
        <v>36</v>
      </c>
      <c r="AW417" s="164" t="s">
        <v>17</v>
      </c>
      <c r="AX417" s="164" t="s">
        <v>35</v>
      </c>
      <c r="AY417" s="166" t="s">
        <v>94</v>
      </c>
    </row>
    <row r="418" spans="2:65" s="171" customFormat="1" x14ac:dyDescent="0.3">
      <c r="B418" s="170"/>
      <c r="D418" s="165" t="s">
        <v>103</v>
      </c>
      <c r="E418" s="172" t="s">
        <v>0</v>
      </c>
      <c r="F418" s="173" t="s">
        <v>468</v>
      </c>
      <c r="H418" s="174">
        <v>42.63</v>
      </c>
      <c r="L418" s="170"/>
      <c r="M418" s="175"/>
      <c r="T418" s="176"/>
      <c r="AT418" s="172" t="s">
        <v>103</v>
      </c>
      <c r="AU418" s="172" t="s">
        <v>37</v>
      </c>
      <c r="AV418" s="171" t="s">
        <v>37</v>
      </c>
      <c r="AW418" s="171" t="s">
        <v>17</v>
      </c>
      <c r="AX418" s="171" t="s">
        <v>35</v>
      </c>
      <c r="AY418" s="172" t="s">
        <v>94</v>
      </c>
    </row>
    <row r="419" spans="2:65" s="171" customFormat="1" ht="30.6" x14ac:dyDescent="0.3">
      <c r="B419" s="170"/>
      <c r="D419" s="165" t="s">
        <v>103</v>
      </c>
      <c r="E419" s="172" t="s">
        <v>0</v>
      </c>
      <c r="F419" s="173" t="s">
        <v>469</v>
      </c>
      <c r="H419" s="174">
        <v>82.823999999999998</v>
      </c>
      <c r="L419" s="170"/>
      <c r="M419" s="175"/>
      <c r="T419" s="176"/>
      <c r="AT419" s="172" t="s">
        <v>103</v>
      </c>
      <c r="AU419" s="172" t="s">
        <v>37</v>
      </c>
      <c r="AV419" s="171" t="s">
        <v>37</v>
      </c>
      <c r="AW419" s="171" t="s">
        <v>17</v>
      </c>
      <c r="AX419" s="171" t="s">
        <v>35</v>
      </c>
      <c r="AY419" s="172" t="s">
        <v>94</v>
      </c>
    </row>
    <row r="420" spans="2:65" s="79" customFormat="1" ht="24" customHeight="1" x14ac:dyDescent="0.3">
      <c r="B420" s="150"/>
      <c r="C420" s="177" t="s">
        <v>475</v>
      </c>
      <c r="D420" s="177" t="s">
        <v>180</v>
      </c>
      <c r="E420" s="178" t="s">
        <v>471</v>
      </c>
      <c r="F420" s="179" t="s">
        <v>472</v>
      </c>
      <c r="G420" s="180" t="s">
        <v>99</v>
      </c>
      <c r="H420" s="181">
        <v>134.23599999999999</v>
      </c>
      <c r="I420" s="182"/>
      <c r="J420" s="182">
        <f>ROUND(I420*H420,2)</f>
        <v>0</v>
      </c>
      <c r="K420" s="179" t="s">
        <v>100</v>
      </c>
      <c r="L420" s="183"/>
      <c r="M420" s="184" t="s">
        <v>0</v>
      </c>
      <c r="N420" s="185" t="s">
        <v>24</v>
      </c>
      <c r="O420" s="159">
        <v>0</v>
      </c>
      <c r="P420" s="159">
        <f>O420*H420</f>
        <v>0</v>
      </c>
      <c r="Q420" s="159">
        <v>2.0999999999999999E-3</v>
      </c>
      <c r="R420" s="159">
        <f>Q420*H420</f>
        <v>0.28189559999999997</v>
      </c>
      <c r="S420" s="159">
        <v>0</v>
      </c>
      <c r="T420" s="160">
        <f>S420*H420</f>
        <v>0</v>
      </c>
      <c r="AR420" s="161" t="s">
        <v>140</v>
      </c>
      <c r="AT420" s="161" t="s">
        <v>180</v>
      </c>
      <c r="AU420" s="161" t="s">
        <v>37</v>
      </c>
      <c r="AY420" s="72" t="s">
        <v>94</v>
      </c>
      <c r="BE420" s="162">
        <f>IF(N420="základní",J420,0)</f>
        <v>0</v>
      </c>
      <c r="BF420" s="162">
        <f>IF(N420="snížená",J420,0)</f>
        <v>0</v>
      </c>
      <c r="BG420" s="162">
        <f>IF(N420="zákl. přenesená",J420,0)</f>
        <v>0</v>
      </c>
      <c r="BH420" s="162">
        <f>IF(N420="sníž. přenesená",J420,0)</f>
        <v>0</v>
      </c>
      <c r="BI420" s="162">
        <f>IF(N420="nulová",J420,0)</f>
        <v>0</v>
      </c>
      <c r="BJ420" s="72" t="s">
        <v>36</v>
      </c>
      <c r="BK420" s="162">
        <f>ROUND(I420*H420,2)</f>
        <v>0</v>
      </c>
      <c r="BL420" s="72" t="s">
        <v>101</v>
      </c>
      <c r="BM420" s="161" t="s">
        <v>473</v>
      </c>
    </row>
    <row r="421" spans="2:65" s="171" customFormat="1" x14ac:dyDescent="0.3">
      <c r="B421" s="170"/>
      <c r="D421" s="165" t="s">
        <v>103</v>
      </c>
      <c r="F421" s="173" t="s">
        <v>474</v>
      </c>
      <c r="H421" s="174">
        <v>134.23599999999999</v>
      </c>
      <c r="L421" s="170"/>
      <c r="M421" s="175"/>
      <c r="T421" s="176"/>
      <c r="AT421" s="172" t="s">
        <v>103</v>
      </c>
      <c r="AU421" s="172" t="s">
        <v>37</v>
      </c>
      <c r="AV421" s="171" t="s">
        <v>37</v>
      </c>
      <c r="AW421" s="171" t="s">
        <v>1</v>
      </c>
      <c r="AX421" s="171" t="s">
        <v>36</v>
      </c>
      <c r="AY421" s="172" t="s">
        <v>94</v>
      </c>
    </row>
    <row r="422" spans="2:65" s="79" customFormat="1" ht="24" customHeight="1" x14ac:dyDescent="0.3">
      <c r="B422" s="150"/>
      <c r="C422" s="151" t="s">
        <v>497</v>
      </c>
      <c r="D422" s="151" t="s">
        <v>96</v>
      </c>
      <c r="E422" s="152" t="s">
        <v>476</v>
      </c>
      <c r="F422" s="153" t="s">
        <v>477</v>
      </c>
      <c r="G422" s="154" t="s">
        <v>99</v>
      </c>
      <c r="H422" s="155">
        <v>815.21299999999997</v>
      </c>
      <c r="I422" s="156"/>
      <c r="J422" s="156">
        <f>ROUND(I422*H422,2)</f>
        <v>0</v>
      </c>
      <c r="K422" s="153" t="s">
        <v>100</v>
      </c>
      <c r="L422" s="80"/>
      <c r="M422" s="157" t="s">
        <v>0</v>
      </c>
      <c r="N422" s="158" t="s">
        <v>24</v>
      </c>
      <c r="O422" s="159">
        <v>1.08</v>
      </c>
      <c r="P422" s="159">
        <f>O422*H422</f>
        <v>880.43004000000008</v>
      </c>
      <c r="Q422" s="159">
        <v>8.5000000000000006E-3</v>
      </c>
      <c r="R422" s="159">
        <f>Q422*H422</f>
        <v>6.9293105000000006</v>
      </c>
      <c r="S422" s="159">
        <v>0</v>
      </c>
      <c r="T422" s="160">
        <f>S422*H422</f>
        <v>0</v>
      </c>
      <c r="AR422" s="161" t="s">
        <v>101</v>
      </c>
      <c r="AT422" s="161" t="s">
        <v>96</v>
      </c>
      <c r="AU422" s="161" t="s">
        <v>37</v>
      </c>
      <c r="AY422" s="72" t="s">
        <v>94</v>
      </c>
      <c r="BE422" s="162">
        <f>IF(N422="základní",J422,0)</f>
        <v>0</v>
      </c>
      <c r="BF422" s="162">
        <f>IF(N422="snížená",J422,0)</f>
        <v>0</v>
      </c>
      <c r="BG422" s="162">
        <f>IF(N422="zákl. přenesená",J422,0)</f>
        <v>0</v>
      </c>
      <c r="BH422" s="162">
        <f>IF(N422="sníž. přenesená",J422,0)</f>
        <v>0</v>
      </c>
      <c r="BI422" s="162">
        <f>IF(N422="nulová",J422,0)</f>
        <v>0</v>
      </c>
      <c r="BJ422" s="72" t="s">
        <v>36</v>
      </c>
      <c r="BK422" s="162">
        <f>ROUND(I422*H422,2)</f>
        <v>0</v>
      </c>
      <c r="BL422" s="72" t="s">
        <v>101</v>
      </c>
      <c r="BM422" s="161" t="s">
        <v>478</v>
      </c>
    </row>
    <row r="423" spans="2:65" s="164" customFormat="1" x14ac:dyDescent="0.3">
      <c r="B423" s="163"/>
      <c r="D423" s="165" t="s">
        <v>103</v>
      </c>
      <c r="E423" s="166" t="s">
        <v>0</v>
      </c>
      <c r="F423" s="167" t="s">
        <v>467</v>
      </c>
      <c r="H423" s="166" t="s">
        <v>0</v>
      </c>
      <c r="L423" s="163"/>
      <c r="M423" s="168"/>
      <c r="T423" s="169"/>
      <c r="AT423" s="166" t="s">
        <v>103</v>
      </c>
      <c r="AU423" s="166" t="s">
        <v>37</v>
      </c>
      <c r="AV423" s="164" t="s">
        <v>36</v>
      </c>
      <c r="AW423" s="164" t="s">
        <v>17</v>
      </c>
      <c r="AX423" s="164" t="s">
        <v>35</v>
      </c>
      <c r="AY423" s="166" t="s">
        <v>94</v>
      </c>
    </row>
    <row r="424" spans="2:65" s="171" customFormat="1" ht="20.399999999999999" x14ac:dyDescent="0.3">
      <c r="B424" s="170"/>
      <c r="D424" s="165" t="s">
        <v>103</v>
      </c>
      <c r="E424" s="172" t="s">
        <v>0</v>
      </c>
      <c r="F424" s="173" t="s">
        <v>479</v>
      </c>
      <c r="H424" s="174">
        <v>27.349</v>
      </c>
      <c r="L424" s="170"/>
      <c r="M424" s="175"/>
      <c r="T424" s="176"/>
      <c r="AT424" s="172" t="s">
        <v>103</v>
      </c>
      <c r="AU424" s="172" t="s">
        <v>37</v>
      </c>
      <c r="AV424" s="171" t="s">
        <v>37</v>
      </c>
      <c r="AW424" s="171" t="s">
        <v>17</v>
      </c>
      <c r="AX424" s="171" t="s">
        <v>35</v>
      </c>
      <c r="AY424" s="172" t="s">
        <v>94</v>
      </c>
    </row>
    <row r="425" spans="2:65" s="164" customFormat="1" x14ac:dyDescent="0.3">
      <c r="B425" s="163"/>
      <c r="D425" s="165" t="s">
        <v>103</v>
      </c>
      <c r="E425" s="166" t="s">
        <v>0</v>
      </c>
      <c r="F425" s="167" t="s">
        <v>480</v>
      </c>
      <c r="H425" s="166" t="s">
        <v>0</v>
      </c>
      <c r="L425" s="163"/>
      <c r="M425" s="168"/>
      <c r="T425" s="169"/>
      <c r="AT425" s="166" t="s">
        <v>103</v>
      </c>
      <c r="AU425" s="166" t="s">
        <v>37</v>
      </c>
      <c r="AV425" s="164" t="s">
        <v>36</v>
      </c>
      <c r="AW425" s="164" t="s">
        <v>17</v>
      </c>
      <c r="AX425" s="164" t="s">
        <v>35</v>
      </c>
      <c r="AY425" s="166" t="s">
        <v>94</v>
      </c>
    </row>
    <row r="426" spans="2:65" s="171" customFormat="1" ht="30.6" x14ac:dyDescent="0.3">
      <c r="B426" s="170"/>
      <c r="D426" s="165" t="s">
        <v>103</v>
      </c>
      <c r="E426" s="172" t="s">
        <v>0</v>
      </c>
      <c r="F426" s="173" t="s">
        <v>481</v>
      </c>
      <c r="H426" s="174">
        <v>915.37300000000005</v>
      </c>
      <c r="L426" s="170"/>
      <c r="M426" s="175"/>
      <c r="T426" s="176"/>
      <c r="AT426" s="172" t="s">
        <v>103</v>
      </c>
      <c r="AU426" s="172" t="s">
        <v>37</v>
      </c>
      <c r="AV426" s="171" t="s">
        <v>37</v>
      </c>
      <c r="AW426" s="171" t="s">
        <v>17</v>
      </c>
      <c r="AX426" s="171" t="s">
        <v>35</v>
      </c>
      <c r="AY426" s="172" t="s">
        <v>94</v>
      </c>
    </row>
    <row r="427" spans="2:65" s="171" customFormat="1" x14ac:dyDescent="0.3">
      <c r="B427" s="170"/>
      <c r="D427" s="165" t="s">
        <v>103</v>
      </c>
      <c r="E427" s="172" t="s">
        <v>0</v>
      </c>
      <c r="F427" s="173" t="s">
        <v>482</v>
      </c>
      <c r="H427" s="174">
        <v>8.64</v>
      </c>
      <c r="L427" s="170"/>
      <c r="M427" s="175"/>
      <c r="T427" s="176"/>
      <c r="AT427" s="172" t="s">
        <v>103</v>
      </c>
      <c r="AU427" s="172" t="s">
        <v>37</v>
      </c>
      <c r="AV427" s="171" t="s">
        <v>37</v>
      </c>
      <c r="AW427" s="171" t="s">
        <v>17</v>
      </c>
      <c r="AX427" s="171" t="s">
        <v>35</v>
      </c>
      <c r="AY427" s="172" t="s">
        <v>94</v>
      </c>
    </row>
    <row r="428" spans="2:65" s="171" customFormat="1" ht="20.399999999999999" x14ac:dyDescent="0.3">
      <c r="B428" s="170"/>
      <c r="D428" s="165" t="s">
        <v>103</v>
      </c>
      <c r="E428" s="172" t="s">
        <v>0</v>
      </c>
      <c r="F428" s="173" t="s">
        <v>483</v>
      </c>
      <c r="H428" s="174">
        <v>-32.450000000000003</v>
      </c>
      <c r="L428" s="170"/>
      <c r="M428" s="175"/>
      <c r="T428" s="176"/>
      <c r="AT428" s="172" t="s">
        <v>103</v>
      </c>
      <c r="AU428" s="172" t="s">
        <v>37</v>
      </c>
      <c r="AV428" s="171" t="s">
        <v>37</v>
      </c>
      <c r="AW428" s="171" t="s">
        <v>17</v>
      </c>
      <c r="AX428" s="171" t="s">
        <v>35</v>
      </c>
      <c r="AY428" s="172" t="s">
        <v>94</v>
      </c>
    </row>
    <row r="429" spans="2:65" s="164" customFormat="1" x14ac:dyDescent="0.3">
      <c r="B429" s="163"/>
      <c r="D429" s="165" t="s">
        <v>103</v>
      </c>
      <c r="E429" s="166" t="s">
        <v>0</v>
      </c>
      <c r="F429" s="167" t="s">
        <v>484</v>
      </c>
      <c r="H429" s="166" t="s">
        <v>0</v>
      </c>
      <c r="L429" s="163"/>
      <c r="M429" s="168"/>
      <c r="T429" s="169"/>
      <c r="AT429" s="166" t="s">
        <v>103</v>
      </c>
      <c r="AU429" s="166" t="s">
        <v>37</v>
      </c>
      <c r="AV429" s="164" t="s">
        <v>36</v>
      </c>
      <c r="AW429" s="164" t="s">
        <v>17</v>
      </c>
      <c r="AX429" s="164" t="s">
        <v>35</v>
      </c>
      <c r="AY429" s="166" t="s">
        <v>94</v>
      </c>
    </row>
    <row r="430" spans="2:65" s="164" customFormat="1" x14ac:dyDescent="0.3">
      <c r="B430" s="163"/>
      <c r="D430" s="165" t="s">
        <v>103</v>
      </c>
      <c r="E430" s="166" t="s">
        <v>0</v>
      </c>
      <c r="F430" s="167" t="s">
        <v>485</v>
      </c>
      <c r="H430" s="166" t="s">
        <v>0</v>
      </c>
      <c r="L430" s="163"/>
      <c r="M430" s="168"/>
      <c r="T430" s="169"/>
      <c r="AT430" s="166" t="s">
        <v>103</v>
      </c>
      <c r="AU430" s="166" t="s">
        <v>37</v>
      </c>
      <c r="AV430" s="164" t="s">
        <v>36</v>
      </c>
      <c r="AW430" s="164" t="s">
        <v>17</v>
      </c>
      <c r="AX430" s="164" t="s">
        <v>35</v>
      </c>
      <c r="AY430" s="166" t="s">
        <v>94</v>
      </c>
    </row>
    <row r="431" spans="2:65" s="171" customFormat="1" x14ac:dyDescent="0.3">
      <c r="B431" s="170"/>
      <c r="D431" s="165" t="s">
        <v>103</v>
      </c>
      <c r="E431" s="172" t="s">
        <v>0</v>
      </c>
      <c r="F431" s="173" t="s">
        <v>486</v>
      </c>
      <c r="H431" s="174">
        <v>-8.4</v>
      </c>
      <c r="L431" s="170"/>
      <c r="M431" s="175"/>
      <c r="T431" s="176"/>
      <c r="AT431" s="172" t="s">
        <v>103</v>
      </c>
      <c r="AU431" s="172" t="s">
        <v>37</v>
      </c>
      <c r="AV431" s="171" t="s">
        <v>37</v>
      </c>
      <c r="AW431" s="171" t="s">
        <v>17</v>
      </c>
      <c r="AX431" s="171" t="s">
        <v>35</v>
      </c>
      <c r="AY431" s="172" t="s">
        <v>94</v>
      </c>
    </row>
    <row r="432" spans="2:65" s="171" customFormat="1" x14ac:dyDescent="0.3">
      <c r="B432" s="170"/>
      <c r="D432" s="165" t="s">
        <v>103</v>
      </c>
      <c r="E432" s="172" t="s">
        <v>0</v>
      </c>
      <c r="F432" s="173" t="s">
        <v>487</v>
      </c>
      <c r="H432" s="174">
        <v>-9.3149999999999995</v>
      </c>
      <c r="L432" s="170"/>
      <c r="M432" s="175"/>
      <c r="T432" s="176"/>
      <c r="AT432" s="172" t="s">
        <v>103</v>
      </c>
      <c r="AU432" s="172" t="s">
        <v>37</v>
      </c>
      <c r="AV432" s="171" t="s">
        <v>37</v>
      </c>
      <c r="AW432" s="171" t="s">
        <v>17</v>
      </c>
      <c r="AX432" s="171" t="s">
        <v>35</v>
      </c>
      <c r="AY432" s="172" t="s">
        <v>94</v>
      </c>
    </row>
    <row r="433" spans="2:65" s="171" customFormat="1" x14ac:dyDescent="0.3">
      <c r="B433" s="170"/>
      <c r="D433" s="165" t="s">
        <v>103</v>
      </c>
      <c r="E433" s="172" t="s">
        <v>0</v>
      </c>
      <c r="F433" s="173" t="s">
        <v>488</v>
      </c>
      <c r="H433" s="174">
        <v>-13.986000000000001</v>
      </c>
      <c r="L433" s="170"/>
      <c r="M433" s="175"/>
      <c r="T433" s="176"/>
      <c r="AT433" s="172" t="s">
        <v>103</v>
      </c>
      <c r="AU433" s="172" t="s">
        <v>37</v>
      </c>
      <c r="AV433" s="171" t="s">
        <v>37</v>
      </c>
      <c r="AW433" s="171" t="s">
        <v>17</v>
      </c>
      <c r="AX433" s="171" t="s">
        <v>35</v>
      </c>
      <c r="AY433" s="172" t="s">
        <v>94</v>
      </c>
    </row>
    <row r="434" spans="2:65" s="171" customFormat="1" x14ac:dyDescent="0.3">
      <c r="B434" s="170"/>
      <c r="D434" s="165" t="s">
        <v>103</v>
      </c>
      <c r="E434" s="172" t="s">
        <v>0</v>
      </c>
      <c r="F434" s="173" t="s">
        <v>489</v>
      </c>
      <c r="H434" s="174">
        <v>-28.08</v>
      </c>
      <c r="L434" s="170"/>
      <c r="M434" s="175"/>
      <c r="T434" s="176"/>
      <c r="AT434" s="172" t="s">
        <v>103</v>
      </c>
      <c r="AU434" s="172" t="s">
        <v>37</v>
      </c>
      <c r="AV434" s="171" t="s">
        <v>37</v>
      </c>
      <c r="AW434" s="171" t="s">
        <v>17</v>
      </c>
      <c r="AX434" s="171" t="s">
        <v>35</v>
      </c>
      <c r="AY434" s="172" t="s">
        <v>94</v>
      </c>
    </row>
    <row r="435" spans="2:65" s="171" customFormat="1" x14ac:dyDescent="0.3">
      <c r="B435" s="170"/>
      <c r="D435" s="165" t="s">
        <v>103</v>
      </c>
      <c r="E435" s="172" t="s">
        <v>0</v>
      </c>
      <c r="F435" s="173" t="s">
        <v>490</v>
      </c>
      <c r="H435" s="174">
        <v>-1.554</v>
      </c>
      <c r="L435" s="170"/>
      <c r="M435" s="175"/>
      <c r="T435" s="176"/>
      <c r="AT435" s="172" t="s">
        <v>103</v>
      </c>
      <c r="AU435" s="172" t="s">
        <v>37</v>
      </c>
      <c r="AV435" s="171" t="s">
        <v>37</v>
      </c>
      <c r="AW435" s="171" t="s">
        <v>17</v>
      </c>
      <c r="AX435" s="171" t="s">
        <v>35</v>
      </c>
      <c r="AY435" s="172" t="s">
        <v>94</v>
      </c>
    </row>
    <row r="436" spans="2:65" s="164" customFormat="1" x14ac:dyDescent="0.3">
      <c r="B436" s="163"/>
      <c r="D436" s="165" t="s">
        <v>103</v>
      </c>
      <c r="E436" s="166" t="s">
        <v>0</v>
      </c>
      <c r="F436" s="167" t="s">
        <v>307</v>
      </c>
      <c r="H436" s="166" t="s">
        <v>0</v>
      </c>
      <c r="L436" s="163"/>
      <c r="M436" s="168"/>
      <c r="T436" s="169"/>
      <c r="AT436" s="166" t="s">
        <v>103</v>
      </c>
      <c r="AU436" s="166" t="s">
        <v>37</v>
      </c>
      <c r="AV436" s="164" t="s">
        <v>36</v>
      </c>
      <c r="AW436" s="164" t="s">
        <v>17</v>
      </c>
      <c r="AX436" s="164" t="s">
        <v>35</v>
      </c>
      <c r="AY436" s="166" t="s">
        <v>94</v>
      </c>
    </row>
    <row r="437" spans="2:65" s="171" customFormat="1" x14ac:dyDescent="0.3">
      <c r="B437" s="170"/>
      <c r="D437" s="165" t="s">
        <v>103</v>
      </c>
      <c r="E437" s="172" t="s">
        <v>0</v>
      </c>
      <c r="F437" s="173" t="s">
        <v>491</v>
      </c>
      <c r="H437" s="174">
        <v>-6.72</v>
      </c>
      <c r="L437" s="170"/>
      <c r="M437" s="175"/>
      <c r="T437" s="176"/>
      <c r="AT437" s="172" t="s">
        <v>103</v>
      </c>
      <c r="AU437" s="172" t="s">
        <v>37</v>
      </c>
      <c r="AV437" s="171" t="s">
        <v>37</v>
      </c>
      <c r="AW437" s="171" t="s">
        <v>17</v>
      </c>
      <c r="AX437" s="171" t="s">
        <v>35</v>
      </c>
      <c r="AY437" s="172" t="s">
        <v>94</v>
      </c>
    </row>
    <row r="438" spans="2:65" s="171" customFormat="1" x14ac:dyDescent="0.3">
      <c r="B438" s="170"/>
      <c r="D438" s="165" t="s">
        <v>103</v>
      </c>
      <c r="E438" s="172" t="s">
        <v>0</v>
      </c>
      <c r="F438" s="173" t="s">
        <v>492</v>
      </c>
      <c r="H438" s="174">
        <v>-11.151</v>
      </c>
      <c r="L438" s="170"/>
      <c r="M438" s="175"/>
      <c r="T438" s="176"/>
      <c r="AT438" s="172" t="s">
        <v>103</v>
      </c>
      <c r="AU438" s="172" t="s">
        <v>37</v>
      </c>
      <c r="AV438" s="171" t="s">
        <v>37</v>
      </c>
      <c r="AW438" s="171" t="s">
        <v>17</v>
      </c>
      <c r="AX438" s="171" t="s">
        <v>35</v>
      </c>
      <c r="AY438" s="172" t="s">
        <v>94</v>
      </c>
    </row>
    <row r="439" spans="2:65" s="171" customFormat="1" x14ac:dyDescent="0.3">
      <c r="B439" s="170"/>
      <c r="D439" s="165" t="s">
        <v>103</v>
      </c>
      <c r="E439" s="172" t="s">
        <v>0</v>
      </c>
      <c r="F439" s="173" t="s">
        <v>493</v>
      </c>
      <c r="H439" s="174">
        <v>-4.7080000000000002</v>
      </c>
      <c r="L439" s="170"/>
      <c r="M439" s="175"/>
      <c r="T439" s="176"/>
      <c r="AT439" s="172" t="s">
        <v>103</v>
      </c>
      <c r="AU439" s="172" t="s">
        <v>37</v>
      </c>
      <c r="AV439" s="171" t="s">
        <v>37</v>
      </c>
      <c r="AW439" s="171" t="s">
        <v>17</v>
      </c>
      <c r="AX439" s="171" t="s">
        <v>35</v>
      </c>
      <c r="AY439" s="172" t="s">
        <v>94</v>
      </c>
    </row>
    <row r="440" spans="2:65" s="171" customFormat="1" x14ac:dyDescent="0.3">
      <c r="B440" s="170"/>
      <c r="D440" s="165" t="s">
        <v>103</v>
      </c>
      <c r="E440" s="172" t="s">
        <v>0</v>
      </c>
      <c r="F440" s="173" t="s">
        <v>494</v>
      </c>
      <c r="H440" s="174">
        <v>-1.9259999999999999</v>
      </c>
      <c r="L440" s="170"/>
      <c r="M440" s="175"/>
      <c r="T440" s="176"/>
      <c r="AT440" s="172" t="s">
        <v>103</v>
      </c>
      <c r="AU440" s="172" t="s">
        <v>37</v>
      </c>
      <c r="AV440" s="171" t="s">
        <v>37</v>
      </c>
      <c r="AW440" s="171" t="s">
        <v>17</v>
      </c>
      <c r="AX440" s="171" t="s">
        <v>35</v>
      </c>
      <c r="AY440" s="172" t="s">
        <v>94</v>
      </c>
    </row>
    <row r="441" spans="2:65" s="171" customFormat="1" x14ac:dyDescent="0.3">
      <c r="B441" s="170"/>
      <c r="D441" s="165" t="s">
        <v>103</v>
      </c>
      <c r="E441" s="172" t="s">
        <v>0</v>
      </c>
      <c r="F441" s="173" t="s">
        <v>489</v>
      </c>
      <c r="H441" s="174">
        <v>-28.08</v>
      </c>
      <c r="L441" s="170"/>
      <c r="M441" s="175"/>
      <c r="T441" s="176"/>
      <c r="AT441" s="172" t="s">
        <v>103</v>
      </c>
      <c r="AU441" s="172" t="s">
        <v>37</v>
      </c>
      <c r="AV441" s="171" t="s">
        <v>37</v>
      </c>
      <c r="AW441" s="171" t="s">
        <v>17</v>
      </c>
      <c r="AX441" s="171" t="s">
        <v>35</v>
      </c>
      <c r="AY441" s="172" t="s">
        <v>94</v>
      </c>
    </row>
    <row r="442" spans="2:65" s="171" customFormat="1" x14ac:dyDescent="0.3">
      <c r="B442" s="170"/>
      <c r="D442" s="165" t="s">
        <v>103</v>
      </c>
      <c r="E442" s="172" t="s">
        <v>0</v>
      </c>
      <c r="F442" s="173" t="s">
        <v>495</v>
      </c>
      <c r="H442" s="174">
        <v>-18.225000000000001</v>
      </c>
      <c r="L442" s="170"/>
      <c r="M442" s="175"/>
      <c r="T442" s="176"/>
      <c r="AT442" s="172" t="s">
        <v>103</v>
      </c>
      <c r="AU442" s="172" t="s">
        <v>37</v>
      </c>
      <c r="AV442" s="171" t="s">
        <v>37</v>
      </c>
      <c r="AW442" s="171" t="s">
        <v>17</v>
      </c>
      <c r="AX442" s="171" t="s">
        <v>35</v>
      </c>
      <c r="AY442" s="172" t="s">
        <v>94</v>
      </c>
    </row>
    <row r="443" spans="2:65" s="171" customFormat="1" x14ac:dyDescent="0.3">
      <c r="B443" s="170"/>
      <c r="D443" s="165" t="s">
        <v>103</v>
      </c>
      <c r="E443" s="172" t="s">
        <v>0</v>
      </c>
      <c r="F443" s="173" t="s">
        <v>490</v>
      </c>
      <c r="H443" s="174">
        <v>-1.554</v>
      </c>
      <c r="L443" s="170"/>
      <c r="M443" s="175"/>
      <c r="T443" s="176"/>
      <c r="AT443" s="172" t="s">
        <v>103</v>
      </c>
      <c r="AU443" s="172" t="s">
        <v>37</v>
      </c>
      <c r="AV443" s="171" t="s">
        <v>37</v>
      </c>
      <c r="AW443" s="171" t="s">
        <v>17</v>
      </c>
      <c r="AX443" s="171" t="s">
        <v>35</v>
      </c>
      <c r="AY443" s="172" t="s">
        <v>94</v>
      </c>
    </row>
    <row r="444" spans="2:65" s="171" customFormat="1" x14ac:dyDescent="0.3">
      <c r="B444" s="170"/>
      <c r="D444" s="165" t="s">
        <v>103</v>
      </c>
      <c r="E444" s="172" t="s">
        <v>0</v>
      </c>
      <c r="F444" s="173" t="s">
        <v>496</v>
      </c>
      <c r="H444" s="174">
        <v>30</v>
      </c>
      <c r="L444" s="170"/>
      <c r="M444" s="175"/>
      <c r="T444" s="176"/>
      <c r="AT444" s="172" t="s">
        <v>103</v>
      </c>
      <c r="AU444" s="172" t="s">
        <v>37</v>
      </c>
      <c r="AV444" s="171" t="s">
        <v>37</v>
      </c>
      <c r="AW444" s="171" t="s">
        <v>17</v>
      </c>
      <c r="AX444" s="171" t="s">
        <v>35</v>
      </c>
      <c r="AY444" s="172" t="s">
        <v>94</v>
      </c>
    </row>
    <row r="445" spans="2:65" s="79" customFormat="1" ht="24" customHeight="1" x14ac:dyDescent="0.3">
      <c r="B445" s="150"/>
      <c r="C445" s="177" t="s">
        <v>502</v>
      </c>
      <c r="D445" s="177" t="s">
        <v>180</v>
      </c>
      <c r="E445" s="178" t="s">
        <v>498</v>
      </c>
      <c r="F445" s="179" t="s">
        <v>499</v>
      </c>
      <c r="G445" s="180" t="s">
        <v>99</v>
      </c>
      <c r="H445" s="181">
        <v>872.27800000000002</v>
      </c>
      <c r="I445" s="182"/>
      <c r="J445" s="182">
        <f>ROUND(I445*H445,2)</f>
        <v>0</v>
      </c>
      <c r="K445" s="179" t="s">
        <v>100</v>
      </c>
      <c r="L445" s="183"/>
      <c r="M445" s="184" t="s">
        <v>0</v>
      </c>
      <c r="N445" s="185" t="s">
        <v>24</v>
      </c>
      <c r="O445" s="159">
        <v>0</v>
      </c>
      <c r="P445" s="159">
        <f>O445*H445</f>
        <v>0</v>
      </c>
      <c r="Q445" s="159">
        <v>3.0000000000000001E-3</v>
      </c>
      <c r="R445" s="159">
        <f>Q445*H445</f>
        <v>2.6168340000000003</v>
      </c>
      <c r="S445" s="159">
        <v>0</v>
      </c>
      <c r="T445" s="160">
        <f>S445*H445</f>
        <v>0</v>
      </c>
      <c r="AR445" s="161" t="s">
        <v>140</v>
      </c>
      <c r="AT445" s="161" t="s">
        <v>180</v>
      </c>
      <c r="AU445" s="161" t="s">
        <v>37</v>
      </c>
      <c r="AY445" s="72" t="s">
        <v>94</v>
      </c>
      <c r="BE445" s="162">
        <f>IF(N445="základní",J445,0)</f>
        <v>0</v>
      </c>
      <c r="BF445" s="162">
        <f>IF(N445="snížená",J445,0)</f>
        <v>0</v>
      </c>
      <c r="BG445" s="162">
        <f>IF(N445="zákl. přenesená",J445,0)</f>
        <v>0</v>
      </c>
      <c r="BH445" s="162">
        <f>IF(N445="sníž. přenesená",J445,0)</f>
        <v>0</v>
      </c>
      <c r="BI445" s="162">
        <f>IF(N445="nulová",J445,0)</f>
        <v>0</v>
      </c>
      <c r="BJ445" s="72" t="s">
        <v>36</v>
      </c>
      <c r="BK445" s="162">
        <f>ROUND(I445*H445,2)</f>
        <v>0</v>
      </c>
      <c r="BL445" s="72" t="s">
        <v>101</v>
      </c>
      <c r="BM445" s="161" t="s">
        <v>500</v>
      </c>
    </row>
    <row r="446" spans="2:65" s="171" customFormat="1" x14ac:dyDescent="0.3">
      <c r="B446" s="170"/>
      <c r="D446" s="165" t="s">
        <v>103</v>
      </c>
      <c r="F446" s="173" t="s">
        <v>501</v>
      </c>
      <c r="H446" s="174">
        <v>872.27800000000002</v>
      </c>
      <c r="L446" s="170"/>
      <c r="M446" s="175"/>
      <c r="T446" s="176"/>
      <c r="AT446" s="172" t="s">
        <v>103</v>
      </c>
      <c r="AU446" s="172" t="s">
        <v>37</v>
      </c>
      <c r="AV446" s="171" t="s">
        <v>37</v>
      </c>
      <c r="AW446" s="171" t="s">
        <v>1</v>
      </c>
      <c r="AX446" s="171" t="s">
        <v>36</v>
      </c>
      <c r="AY446" s="172" t="s">
        <v>94</v>
      </c>
    </row>
    <row r="447" spans="2:65" s="79" customFormat="1" ht="24" customHeight="1" x14ac:dyDescent="0.3">
      <c r="B447" s="150"/>
      <c r="C447" s="151" t="s">
        <v>509</v>
      </c>
      <c r="D447" s="151" t="s">
        <v>96</v>
      </c>
      <c r="E447" s="152" t="s">
        <v>503</v>
      </c>
      <c r="F447" s="153" t="s">
        <v>504</v>
      </c>
      <c r="G447" s="154" t="s">
        <v>99</v>
      </c>
      <c r="H447" s="155">
        <v>66.680000000000007</v>
      </c>
      <c r="I447" s="156"/>
      <c r="J447" s="156">
        <f>ROUND(I447*H447,2)</f>
        <v>0</v>
      </c>
      <c r="K447" s="153" t="s">
        <v>100</v>
      </c>
      <c r="L447" s="80"/>
      <c r="M447" s="157" t="s">
        <v>0</v>
      </c>
      <c r="N447" s="158" t="s">
        <v>24</v>
      </c>
      <c r="O447" s="159">
        <v>1.08</v>
      </c>
      <c r="P447" s="159">
        <f>O447*H447</f>
        <v>72.014400000000009</v>
      </c>
      <c r="Q447" s="159">
        <v>9.4400000000000005E-3</v>
      </c>
      <c r="R447" s="159">
        <f>Q447*H447</f>
        <v>0.62945920000000011</v>
      </c>
      <c r="S447" s="159">
        <v>0</v>
      </c>
      <c r="T447" s="160">
        <f>S447*H447</f>
        <v>0</v>
      </c>
      <c r="AR447" s="161" t="s">
        <v>101</v>
      </c>
      <c r="AT447" s="161" t="s">
        <v>96</v>
      </c>
      <c r="AU447" s="161" t="s">
        <v>37</v>
      </c>
      <c r="AY447" s="72" t="s">
        <v>94</v>
      </c>
      <c r="BE447" s="162">
        <f>IF(N447="základní",J447,0)</f>
        <v>0</v>
      </c>
      <c r="BF447" s="162">
        <f>IF(N447="snížená",J447,0)</f>
        <v>0</v>
      </c>
      <c r="BG447" s="162">
        <f>IF(N447="zákl. přenesená",J447,0)</f>
        <v>0</v>
      </c>
      <c r="BH447" s="162">
        <f>IF(N447="sníž. přenesená",J447,0)</f>
        <v>0</v>
      </c>
      <c r="BI447" s="162">
        <f>IF(N447="nulová",J447,0)</f>
        <v>0</v>
      </c>
      <c r="BJ447" s="72" t="s">
        <v>36</v>
      </c>
      <c r="BK447" s="162">
        <f>ROUND(I447*H447,2)</f>
        <v>0</v>
      </c>
      <c r="BL447" s="72" t="s">
        <v>101</v>
      </c>
      <c r="BM447" s="161" t="s">
        <v>505</v>
      </c>
    </row>
    <row r="448" spans="2:65" s="164" customFormat="1" x14ac:dyDescent="0.3">
      <c r="B448" s="163"/>
      <c r="D448" s="165" t="s">
        <v>103</v>
      </c>
      <c r="E448" s="166" t="s">
        <v>0</v>
      </c>
      <c r="F448" s="167" t="s">
        <v>292</v>
      </c>
      <c r="H448" s="166" t="s">
        <v>0</v>
      </c>
      <c r="L448" s="163"/>
      <c r="M448" s="168"/>
      <c r="T448" s="169"/>
      <c r="AT448" s="166" t="s">
        <v>103</v>
      </c>
      <c r="AU448" s="166" t="s">
        <v>37</v>
      </c>
      <c r="AV448" s="164" t="s">
        <v>36</v>
      </c>
      <c r="AW448" s="164" t="s">
        <v>17</v>
      </c>
      <c r="AX448" s="164" t="s">
        <v>35</v>
      </c>
      <c r="AY448" s="166" t="s">
        <v>94</v>
      </c>
    </row>
    <row r="449" spans="2:65" s="171" customFormat="1" ht="30.6" x14ac:dyDescent="0.3">
      <c r="B449" s="170"/>
      <c r="D449" s="165" t="s">
        <v>103</v>
      </c>
      <c r="E449" s="172" t="s">
        <v>0</v>
      </c>
      <c r="F449" s="173" t="s">
        <v>506</v>
      </c>
      <c r="H449" s="174">
        <v>45.3</v>
      </c>
      <c r="L449" s="170"/>
      <c r="M449" s="175"/>
      <c r="T449" s="176"/>
      <c r="AT449" s="172" t="s">
        <v>103</v>
      </c>
      <c r="AU449" s="172" t="s">
        <v>37</v>
      </c>
      <c r="AV449" s="171" t="s">
        <v>37</v>
      </c>
      <c r="AW449" s="171" t="s">
        <v>17</v>
      </c>
      <c r="AX449" s="171" t="s">
        <v>35</v>
      </c>
      <c r="AY449" s="172" t="s">
        <v>94</v>
      </c>
    </row>
    <row r="450" spans="2:65" s="171" customFormat="1" ht="30.6" x14ac:dyDescent="0.3">
      <c r="B450" s="170"/>
      <c r="D450" s="165" t="s">
        <v>103</v>
      </c>
      <c r="E450" s="172" t="s">
        <v>0</v>
      </c>
      <c r="F450" s="173" t="s">
        <v>507</v>
      </c>
      <c r="H450" s="174">
        <v>16.38</v>
      </c>
      <c r="L450" s="170"/>
      <c r="M450" s="175"/>
      <c r="T450" s="176"/>
      <c r="AT450" s="172" t="s">
        <v>103</v>
      </c>
      <c r="AU450" s="172" t="s">
        <v>37</v>
      </c>
      <c r="AV450" s="171" t="s">
        <v>37</v>
      </c>
      <c r="AW450" s="171" t="s">
        <v>17</v>
      </c>
      <c r="AX450" s="171" t="s">
        <v>35</v>
      </c>
      <c r="AY450" s="172" t="s">
        <v>94</v>
      </c>
    </row>
    <row r="451" spans="2:65" s="171" customFormat="1" ht="30.6" x14ac:dyDescent="0.3">
      <c r="B451" s="170"/>
      <c r="D451" s="165" t="s">
        <v>103</v>
      </c>
      <c r="E451" s="172" t="s">
        <v>0</v>
      </c>
      <c r="F451" s="173" t="s">
        <v>508</v>
      </c>
      <c r="H451" s="174">
        <v>5</v>
      </c>
      <c r="L451" s="170"/>
      <c r="M451" s="175"/>
      <c r="T451" s="176"/>
      <c r="AT451" s="172" t="s">
        <v>103</v>
      </c>
      <c r="AU451" s="172" t="s">
        <v>37</v>
      </c>
      <c r="AV451" s="171" t="s">
        <v>37</v>
      </c>
      <c r="AW451" s="171" t="s">
        <v>17</v>
      </c>
      <c r="AX451" s="171" t="s">
        <v>35</v>
      </c>
      <c r="AY451" s="172" t="s">
        <v>94</v>
      </c>
    </row>
    <row r="452" spans="2:65" s="79" customFormat="1" ht="24" customHeight="1" x14ac:dyDescent="0.3">
      <c r="B452" s="150"/>
      <c r="C452" s="177" t="s">
        <v>514</v>
      </c>
      <c r="D452" s="177" t="s">
        <v>180</v>
      </c>
      <c r="E452" s="178" t="s">
        <v>510</v>
      </c>
      <c r="F452" s="179" t="s">
        <v>511</v>
      </c>
      <c r="G452" s="180" t="s">
        <v>99</v>
      </c>
      <c r="H452" s="181">
        <v>71.347999999999999</v>
      </c>
      <c r="I452" s="182"/>
      <c r="J452" s="182">
        <f>ROUND(I452*H452,2)</f>
        <v>0</v>
      </c>
      <c r="K452" s="179" t="s">
        <v>100</v>
      </c>
      <c r="L452" s="183"/>
      <c r="M452" s="184" t="s">
        <v>0</v>
      </c>
      <c r="N452" s="185" t="s">
        <v>24</v>
      </c>
      <c r="O452" s="159">
        <v>0</v>
      </c>
      <c r="P452" s="159">
        <f>O452*H452</f>
        <v>0</v>
      </c>
      <c r="Q452" s="159">
        <v>1.6500000000000001E-2</v>
      </c>
      <c r="R452" s="159">
        <f>Q452*H452</f>
        <v>1.1772420000000001</v>
      </c>
      <c r="S452" s="159">
        <v>0</v>
      </c>
      <c r="T452" s="160">
        <f>S452*H452</f>
        <v>0</v>
      </c>
      <c r="AR452" s="161" t="s">
        <v>140</v>
      </c>
      <c r="AT452" s="161" t="s">
        <v>180</v>
      </c>
      <c r="AU452" s="161" t="s">
        <v>37</v>
      </c>
      <c r="AY452" s="72" t="s">
        <v>94</v>
      </c>
      <c r="BE452" s="162">
        <f>IF(N452="základní",J452,0)</f>
        <v>0</v>
      </c>
      <c r="BF452" s="162">
        <f>IF(N452="snížená",J452,0)</f>
        <v>0</v>
      </c>
      <c r="BG452" s="162">
        <f>IF(N452="zákl. přenesená",J452,0)</f>
        <v>0</v>
      </c>
      <c r="BH452" s="162">
        <f>IF(N452="sníž. přenesená",J452,0)</f>
        <v>0</v>
      </c>
      <c r="BI452" s="162">
        <f>IF(N452="nulová",J452,0)</f>
        <v>0</v>
      </c>
      <c r="BJ452" s="72" t="s">
        <v>36</v>
      </c>
      <c r="BK452" s="162">
        <f>ROUND(I452*H452,2)</f>
        <v>0</v>
      </c>
      <c r="BL452" s="72" t="s">
        <v>101</v>
      </c>
      <c r="BM452" s="161" t="s">
        <v>512</v>
      </c>
    </row>
    <row r="453" spans="2:65" s="171" customFormat="1" x14ac:dyDescent="0.3">
      <c r="B453" s="170"/>
      <c r="D453" s="165" t="s">
        <v>103</v>
      </c>
      <c r="F453" s="173" t="s">
        <v>513</v>
      </c>
      <c r="H453" s="174">
        <v>71.347999999999999</v>
      </c>
      <c r="L453" s="170"/>
      <c r="M453" s="175"/>
      <c r="T453" s="176"/>
      <c r="AT453" s="172" t="s">
        <v>103</v>
      </c>
      <c r="AU453" s="172" t="s">
        <v>37</v>
      </c>
      <c r="AV453" s="171" t="s">
        <v>37</v>
      </c>
      <c r="AW453" s="171" t="s">
        <v>1</v>
      </c>
      <c r="AX453" s="171" t="s">
        <v>36</v>
      </c>
      <c r="AY453" s="172" t="s">
        <v>94</v>
      </c>
    </row>
    <row r="454" spans="2:65" s="79" customFormat="1" ht="24" customHeight="1" x14ac:dyDescent="0.3">
      <c r="B454" s="150"/>
      <c r="C454" s="151" t="s">
        <v>245</v>
      </c>
      <c r="D454" s="151" t="s">
        <v>96</v>
      </c>
      <c r="E454" s="152" t="s">
        <v>515</v>
      </c>
      <c r="F454" s="153" t="s">
        <v>516</v>
      </c>
      <c r="G454" s="154" t="s">
        <v>99</v>
      </c>
      <c r="H454" s="155">
        <v>1287.7170000000001</v>
      </c>
      <c r="I454" s="156"/>
      <c r="J454" s="156">
        <f>ROUND(I454*H454,2)</f>
        <v>0</v>
      </c>
      <c r="K454" s="153" t="s">
        <v>0</v>
      </c>
      <c r="L454" s="80"/>
      <c r="M454" s="157" t="s">
        <v>0</v>
      </c>
      <c r="N454" s="158" t="s">
        <v>24</v>
      </c>
      <c r="O454" s="159">
        <v>0</v>
      </c>
      <c r="P454" s="159">
        <f>O454*H454</f>
        <v>0</v>
      </c>
      <c r="Q454" s="159">
        <v>0</v>
      </c>
      <c r="R454" s="159">
        <f>Q454*H454</f>
        <v>0</v>
      </c>
      <c r="S454" s="159">
        <v>0</v>
      </c>
      <c r="T454" s="160">
        <f>S454*H454</f>
        <v>0</v>
      </c>
      <c r="AR454" s="161" t="s">
        <v>101</v>
      </c>
      <c r="AT454" s="161" t="s">
        <v>96</v>
      </c>
      <c r="AU454" s="161" t="s">
        <v>37</v>
      </c>
      <c r="AY454" s="72" t="s">
        <v>94</v>
      </c>
      <c r="BE454" s="162">
        <f>IF(N454="základní",J454,0)</f>
        <v>0</v>
      </c>
      <c r="BF454" s="162">
        <f>IF(N454="snížená",J454,0)</f>
        <v>0</v>
      </c>
      <c r="BG454" s="162">
        <f>IF(N454="zákl. přenesená",J454,0)</f>
        <v>0</v>
      </c>
      <c r="BH454" s="162">
        <f>IF(N454="sníž. přenesená",J454,0)</f>
        <v>0</v>
      </c>
      <c r="BI454" s="162">
        <f>IF(N454="nulová",J454,0)</f>
        <v>0</v>
      </c>
      <c r="BJ454" s="72" t="s">
        <v>36</v>
      </c>
      <c r="BK454" s="162">
        <f>ROUND(I454*H454,2)</f>
        <v>0</v>
      </c>
      <c r="BL454" s="72" t="s">
        <v>101</v>
      </c>
      <c r="BM454" s="161" t="s">
        <v>517</v>
      </c>
    </row>
    <row r="455" spans="2:65" s="164" customFormat="1" x14ac:dyDescent="0.3">
      <c r="B455" s="163"/>
      <c r="D455" s="165" t="s">
        <v>103</v>
      </c>
      <c r="E455" s="166" t="s">
        <v>0</v>
      </c>
      <c r="F455" s="167" t="s">
        <v>269</v>
      </c>
      <c r="H455" s="166" t="s">
        <v>0</v>
      </c>
      <c r="L455" s="163"/>
      <c r="M455" s="168"/>
      <c r="T455" s="169"/>
      <c r="AT455" s="166" t="s">
        <v>103</v>
      </c>
      <c r="AU455" s="166" t="s">
        <v>37</v>
      </c>
      <c r="AV455" s="164" t="s">
        <v>36</v>
      </c>
      <c r="AW455" s="164" t="s">
        <v>17</v>
      </c>
      <c r="AX455" s="164" t="s">
        <v>35</v>
      </c>
      <c r="AY455" s="166" t="s">
        <v>94</v>
      </c>
    </row>
    <row r="456" spans="2:65" s="171" customFormat="1" x14ac:dyDescent="0.3">
      <c r="B456" s="170"/>
      <c r="D456" s="165" t="s">
        <v>103</v>
      </c>
      <c r="E456" s="172" t="s">
        <v>0</v>
      </c>
      <c r="F456" s="173" t="s">
        <v>350</v>
      </c>
      <c r="H456" s="174">
        <v>124.38</v>
      </c>
      <c r="L456" s="170"/>
      <c r="M456" s="175"/>
      <c r="T456" s="176"/>
      <c r="AT456" s="172" t="s">
        <v>103</v>
      </c>
      <c r="AU456" s="172" t="s">
        <v>37</v>
      </c>
      <c r="AV456" s="171" t="s">
        <v>37</v>
      </c>
      <c r="AW456" s="171" t="s">
        <v>17</v>
      </c>
      <c r="AX456" s="171" t="s">
        <v>35</v>
      </c>
      <c r="AY456" s="172" t="s">
        <v>94</v>
      </c>
    </row>
    <row r="457" spans="2:65" s="171" customFormat="1" x14ac:dyDescent="0.3">
      <c r="B457" s="170"/>
      <c r="D457" s="165" t="s">
        <v>103</v>
      </c>
      <c r="E457" s="172" t="s">
        <v>0</v>
      </c>
      <c r="F457" s="173" t="s">
        <v>351</v>
      </c>
      <c r="H457" s="174">
        <v>222.67</v>
      </c>
      <c r="L457" s="170"/>
      <c r="M457" s="175"/>
      <c r="T457" s="176"/>
      <c r="AT457" s="172" t="s">
        <v>103</v>
      </c>
      <c r="AU457" s="172" t="s">
        <v>37</v>
      </c>
      <c r="AV457" s="171" t="s">
        <v>37</v>
      </c>
      <c r="AW457" s="171" t="s">
        <v>17</v>
      </c>
      <c r="AX457" s="171" t="s">
        <v>35</v>
      </c>
      <c r="AY457" s="172" t="s">
        <v>94</v>
      </c>
    </row>
    <row r="458" spans="2:65" s="171" customFormat="1" x14ac:dyDescent="0.3">
      <c r="B458" s="170"/>
      <c r="D458" s="165" t="s">
        <v>103</v>
      </c>
      <c r="E458" s="172" t="s">
        <v>0</v>
      </c>
      <c r="F458" s="173" t="s">
        <v>352</v>
      </c>
      <c r="H458" s="174">
        <v>125.45399999999999</v>
      </c>
      <c r="L458" s="170"/>
      <c r="M458" s="175"/>
      <c r="T458" s="176"/>
      <c r="AT458" s="172" t="s">
        <v>103</v>
      </c>
      <c r="AU458" s="172" t="s">
        <v>37</v>
      </c>
      <c r="AV458" s="171" t="s">
        <v>37</v>
      </c>
      <c r="AW458" s="171" t="s">
        <v>17</v>
      </c>
      <c r="AX458" s="171" t="s">
        <v>35</v>
      </c>
      <c r="AY458" s="172" t="s">
        <v>94</v>
      </c>
    </row>
    <row r="459" spans="2:65" s="171" customFormat="1" x14ac:dyDescent="0.3">
      <c r="B459" s="170"/>
      <c r="D459" s="165" t="s">
        <v>103</v>
      </c>
      <c r="E459" s="172" t="s">
        <v>0</v>
      </c>
      <c r="F459" s="173" t="s">
        <v>353</v>
      </c>
      <c r="H459" s="174">
        <v>815.21299999999997</v>
      </c>
      <c r="L459" s="170"/>
      <c r="M459" s="175"/>
      <c r="T459" s="176"/>
      <c r="AT459" s="172" t="s">
        <v>103</v>
      </c>
      <c r="AU459" s="172" t="s">
        <v>37</v>
      </c>
      <c r="AV459" s="171" t="s">
        <v>37</v>
      </c>
      <c r="AW459" s="171" t="s">
        <v>17</v>
      </c>
      <c r="AX459" s="171" t="s">
        <v>35</v>
      </c>
      <c r="AY459" s="172" t="s">
        <v>94</v>
      </c>
    </row>
    <row r="460" spans="2:65" s="79" customFormat="1" ht="16.5" customHeight="1" x14ac:dyDescent="0.3">
      <c r="B460" s="150"/>
      <c r="C460" s="151" t="s">
        <v>315</v>
      </c>
      <c r="D460" s="151" t="s">
        <v>96</v>
      </c>
      <c r="E460" s="152" t="s">
        <v>518</v>
      </c>
      <c r="F460" s="153" t="s">
        <v>519</v>
      </c>
      <c r="G460" s="154" t="s">
        <v>363</v>
      </c>
      <c r="H460" s="155">
        <v>267.39999999999998</v>
      </c>
      <c r="I460" s="156"/>
      <c r="J460" s="156">
        <f>ROUND(I460*H460,2)</f>
        <v>0</v>
      </c>
      <c r="K460" s="153" t="s">
        <v>109</v>
      </c>
      <c r="L460" s="80"/>
      <c r="M460" s="157" t="s">
        <v>0</v>
      </c>
      <c r="N460" s="158" t="s">
        <v>24</v>
      </c>
      <c r="O460" s="159">
        <v>0.23</v>
      </c>
      <c r="P460" s="159">
        <f>O460*H460</f>
        <v>61.501999999999995</v>
      </c>
      <c r="Q460" s="159">
        <v>6.0000000000000002E-5</v>
      </c>
      <c r="R460" s="159">
        <f>Q460*H460</f>
        <v>1.6043999999999999E-2</v>
      </c>
      <c r="S460" s="159">
        <v>0</v>
      </c>
      <c r="T460" s="160">
        <f>S460*H460</f>
        <v>0</v>
      </c>
      <c r="AR460" s="161" t="s">
        <v>101</v>
      </c>
      <c r="AT460" s="161" t="s">
        <v>96</v>
      </c>
      <c r="AU460" s="161" t="s">
        <v>37</v>
      </c>
      <c r="AY460" s="72" t="s">
        <v>94</v>
      </c>
      <c r="BE460" s="162">
        <f>IF(N460="základní",J460,0)</f>
        <v>0</v>
      </c>
      <c r="BF460" s="162">
        <f>IF(N460="snížená",J460,0)</f>
        <v>0</v>
      </c>
      <c r="BG460" s="162">
        <f>IF(N460="zákl. přenesená",J460,0)</f>
        <v>0</v>
      </c>
      <c r="BH460" s="162">
        <f>IF(N460="sníž. přenesená",J460,0)</f>
        <v>0</v>
      </c>
      <c r="BI460" s="162">
        <f>IF(N460="nulová",J460,0)</f>
        <v>0</v>
      </c>
      <c r="BJ460" s="72" t="s">
        <v>36</v>
      </c>
      <c r="BK460" s="162">
        <f>ROUND(I460*H460,2)</f>
        <v>0</v>
      </c>
      <c r="BL460" s="72" t="s">
        <v>101</v>
      </c>
      <c r="BM460" s="161" t="s">
        <v>520</v>
      </c>
    </row>
    <row r="461" spans="2:65" s="164" customFormat="1" x14ac:dyDescent="0.3">
      <c r="B461" s="163"/>
      <c r="D461" s="165" t="s">
        <v>103</v>
      </c>
      <c r="E461" s="166" t="s">
        <v>0</v>
      </c>
      <c r="F461" s="167" t="s">
        <v>104</v>
      </c>
      <c r="H461" s="166" t="s">
        <v>0</v>
      </c>
      <c r="L461" s="163"/>
      <c r="M461" s="168"/>
      <c r="T461" s="169"/>
      <c r="AT461" s="166" t="s">
        <v>103</v>
      </c>
      <c r="AU461" s="166" t="s">
        <v>37</v>
      </c>
      <c r="AV461" s="164" t="s">
        <v>36</v>
      </c>
      <c r="AW461" s="164" t="s">
        <v>17</v>
      </c>
      <c r="AX461" s="164" t="s">
        <v>35</v>
      </c>
      <c r="AY461" s="166" t="s">
        <v>94</v>
      </c>
    </row>
    <row r="462" spans="2:65" s="171" customFormat="1" ht="30.6" x14ac:dyDescent="0.3">
      <c r="B462" s="170"/>
      <c r="D462" s="165" t="s">
        <v>103</v>
      </c>
      <c r="E462" s="172" t="s">
        <v>0</v>
      </c>
      <c r="F462" s="173" t="s">
        <v>521</v>
      </c>
      <c r="H462" s="174">
        <v>130.4</v>
      </c>
      <c r="L462" s="170"/>
      <c r="M462" s="175"/>
      <c r="T462" s="176"/>
      <c r="AT462" s="172" t="s">
        <v>103</v>
      </c>
      <c r="AU462" s="172" t="s">
        <v>37</v>
      </c>
      <c r="AV462" s="171" t="s">
        <v>37</v>
      </c>
      <c r="AW462" s="171" t="s">
        <v>17</v>
      </c>
      <c r="AX462" s="171" t="s">
        <v>35</v>
      </c>
      <c r="AY462" s="172" t="s">
        <v>94</v>
      </c>
    </row>
    <row r="463" spans="2:65" s="171" customFormat="1" ht="30.6" x14ac:dyDescent="0.3">
      <c r="B463" s="170"/>
      <c r="D463" s="165" t="s">
        <v>103</v>
      </c>
      <c r="E463" s="172" t="s">
        <v>0</v>
      </c>
      <c r="F463" s="173" t="s">
        <v>522</v>
      </c>
      <c r="H463" s="174">
        <v>137</v>
      </c>
      <c r="L463" s="170"/>
      <c r="M463" s="175"/>
      <c r="T463" s="176"/>
      <c r="AT463" s="172" t="s">
        <v>103</v>
      </c>
      <c r="AU463" s="172" t="s">
        <v>37</v>
      </c>
      <c r="AV463" s="171" t="s">
        <v>37</v>
      </c>
      <c r="AW463" s="171" t="s">
        <v>17</v>
      </c>
      <c r="AX463" s="171" t="s">
        <v>35</v>
      </c>
      <c r="AY463" s="172" t="s">
        <v>94</v>
      </c>
    </row>
    <row r="464" spans="2:65" s="79" customFormat="1" ht="24" customHeight="1" x14ac:dyDescent="0.3">
      <c r="B464" s="150"/>
      <c r="C464" s="177" t="s">
        <v>523</v>
      </c>
      <c r="D464" s="177" t="s">
        <v>180</v>
      </c>
      <c r="E464" s="178" t="s">
        <v>524</v>
      </c>
      <c r="F464" s="179" t="s">
        <v>525</v>
      </c>
      <c r="G464" s="180" t="s">
        <v>363</v>
      </c>
      <c r="H464" s="181">
        <v>143.85</v>
      </c>
      <c r="I464" s="182"/>
      <c r="J464" s="182">
        <f>ROUND(I464*H464,2)</f>
        <v>0</v>
      </c>
      <c r="K464" s="179" t="s">
        <v>109</v>
      </c>
      <c r="L464" s="183"/>
      <c r="M464" s="184" t="s">
        <v>0</v>
      </c>
      <c r="N464" s="185" t="s">
        <v>24</v>
      </c>
      <c r="O464" s="159">
        <v>0</v>
      </c>
      <c r="P464" s="159">
        <f>O464*H464</f>
        <v>0</v>
      </c>
      <c r="Q464" s="159">
        <v>3.2000000000000003E-4</v>
      </c>
      <c r="R464" s="159">
        <f>Q464*H464</f>
        <v>4.6032000000000003E-2</v>
      </c>
      <c r="S464" s="159">
        <v>0</v>
      </c>
      <c r="T464" s="160">
        <f>S464*H464</f>
        <v>0</v>
      </c>
      <c r="AR464" s="161" t="s">
        <v>140</v>
      </c>
      <c r="AT464" s="161" t="s">
        <v>180</v>
      </c>
      <c r="AU464" s="161" t="s">
        <v>37</v>
      </c>
      <c r="AY464" s="72" t="s">
        <v>94</v>
      </c>
      <c r="BE464" s="162">
        <f>IF(N464="základní",J464,0)</f>
        <v>0</v>
      </c>
      <c r="BF464" s="162">
        <f>IF(N464="snížená",J464,0)</f>
        <v>0</v>
      </c>
      <c r="BG464" s="162">
        <f>IF(N464="zákl. přenesená",J464,0)</f>
        <v>0</v>
      </c>
      <c r="BH464" s="162">
        <f>IF(N464="sníž. přenesená",J464,0)</f>
        <v>0</v>
      </c>
      <c r="BI464" s="162">
        <f>IF(N464="nulová",J464,0)</f>
        <v>0</v>
      </c>
      <c r="BJ464" s="72" t="s">
        <v>36</v>
      </c>
      <c r="BK464" s="162">
        <f>ROUND(I464*H464,2)</f>
        <v>0</v>
      </c>
      <c r="BL464" s="72" t="s">
        <v>101</v>
      </c>
      <c r="BM464" s="161" t="s">
        <v>526</v>
      </c>
    </row>
    <row r="465" spans="2:65" s="164" customFormat="1" x14ac:dyDescent="0.3">
      <c r="B465" s="163"/>
      <c r="D465" s="165" t="s">
        <v>103</v>
      </c>
      <c r="E465" s="166" t="s">
        <v>0</v>
      </c>
      <c r="F465" s="167" t="s">
        <v>104</v>
      </c>
      <c r="H465" s="166" t="s">
        <v>0</v>
      </c>
      <c r="L465" s="163"/>
      <c r="M465" s="168"/>
      <c r="T465" s="169"/>
      <c r="AT465" s="166" t="s">
        <v>103</v>
      </c>
      <c r="AU465" s="166" t="s">
        <v>37</v>
      </c>
      <c r="AV465" s="164" t="s">
        <v>36</v>
      </c>
      <c r="AW465" s="164" t="s">
        <v>17</v>
      </c>
      <c r="AX465" s="164" t="s">
        <v>35</v>
      </c>
      <c r="AY465" s="166" t="s">
        <v>94</v>
      </c>
    </row>
    <row r="466" spans="2:65" s="171" customFormat="1" ht="30.6" x14ac:dyDescent="0.3">
      <c r="B466" s="170"/>
      <c r="D466" s="165" t="s">
        <v>103</v>
      </c>
      <c r="E466" s="172" t="s">
        <v>0</v>
      </c>
      <c r="F466" s="173" t="s">
        <v>522</v>
      </c>
      <c r="H466" s="174">
        <v>137</v>
      </c>
      <c r="L466" s="170"/>
      <c r="M466" s="175"/>
      <c r="T466" s="176"/>
      <c r="AT466" s="172" t="s">
        <v>103</v>
      </c>
      <c r="AU466" s="172" t="s">
        <v>37</v>
      </c>
      <c r="AV466" s="171" t="s">
        <v>37</v>
      </c>
      <c r="AW466" s="171" t="s">
        <v>17</v>
      </c>
      <c r="AX466" s="171" t="s">
        <v>35</v>
      </c>
      <c r="AY466" s="172" t="s">
        <v>94</v>
      </c>
    </row>
    <row r="467" spans="2:65" s="171" customFormat="1" x14ac:dyDescent="0.3">
      <c r="B467" s="170"/>
      <c r="D467" s="165" t="s">
        <v>103</v>
      </c>
      <c r="F467" s="173" t="s">
        <v>527</v>
      </c>
      <c r="H467" s="174">
        <v>143.85</v>
      </c>
      <c r="L467" s="170"/>
      <c r="M467" s="175"/>
      <c r="T467" s="176"/>
      <c r="AT467" s="172" t="s">
        <v>103</v>
      </c>
      <c r="AU467" s="172" t="s">
        <v>37</v>
      </c>
      <c r="AV467" s="171" t="s">
        <v>37</v>
      </c>
      <c r="AW467" s="171" t="s">
        <v>1</v>
      </c>
      <c r="AX467" s="171" t="s">
        <v>36</v>
      </c>
      <c r="AY467" s="172" t="s">
        <v>94</v>
      </c>
    </row>
    <row r="468" spans="2:65" s="79" customFormat="1" ht="24" customHeight="1" x14ac:dyDescent="0.3">
      <c r="B468" s="150"/>
      <c r="C468" s="177" t="s">
        <v>528</v>
      </c>
      <c r="D468" s="177" t="s">
        <v>180</v>
      </c>
      <c r="E468" s="178" t="s">
        <v>529</v>
      </c>
      <c r="F468" s="179" t="s">
        <v>530</v>
      </c>
      <c r="G468" s="180" t="s">
        <v>363</v>
      </c>
      <c r="H468" s="181">
        <v>136.91999999999999</v>
      </c>
      <c r="I468" s="182"/>
      <c r="J468" s="182">
        <f>ROUND(I468*H468,2)</f>
        <v>0</v>
      </c>
      <c r="K468" s="179" t="s">
        <v>109</v>
      </c>
      <c r="L468" s="183"/>
      <c r="M468" s="184" t="s">
        <v>0</v>
      </c>
      <c r="N468" s="185" t="s">
        <v>24</v>
      </c>
      <c r="O468" s="159">
        <v>0</v>
      </c>
      <c r="P468" s="159">
        <f>O468*H468</f>
        <v>0</v>
      </c>
      <c r="Q468" s="159">
        <v>7.2000000000000005E-4</v>
      </c>
      <c r="R468" s="159">
        <f>Q468*H468</f>
        <v>9.8582400000000001E-2</v>
      </c>
      <c r="S468" s="159">
        <v>0</v>
      </c>
      <c r="T468" s="160">
        <f>S468*H468</f>
        <v>0</v>
      </c>
      <c r="AR468" s="161" t="s">
        <v>140</v>
      </c>
      <c r="AT468" s="161" t="s">
        <v>180</v>
      </c>
      <c r="AU468" s="161" t="s">
        <v>37</v>
      </c>
      <c r="AY468" s="72" t="s">
        <v>94</v>
      </c>
      <c r="BE468" s="162">
        <f>IF(N468="základní",J468,0)</f>
        <v>0</v>
      </c>
      <c r="BF468" s="162">
        <f>IF(N468="snížená",J468,0)</f>
        <v>0</v>
      </c>
      <c r="BG468" s="162">
        <f>IF(N468="zákl. přenesená",J468,0)</f>
        <v>0</v>
      </c>
      <c r="BH468" s="162">
        <f>IF(N468="sníž. přenesená",J468,0)</f>
        <v>0</v>
      </c>
      <c r="BI468" s="162">
        <f>IF(N468="nulová",J468,0)</f>
        <v>0</v>
      </c>
      <c r="BJ468" s="72" t="s">
        <v>36</v>
      </c>
      <c r="BK468" s="162">
        <f>ROUND(I468*H468,2)</f>
        <v>0</v>
      </c>
      <c r="BL468" s="72" t="s">
        <v>101</v>
      </c>
      <c r="BM468" s="161" t="s">
        <v>531</v>
      </c>
    </row>
    <row r="469" spans="2:65" s="164" customFormat="1" x14ac:dyDescent="0.3">
      <c r="B469" s="163"/>
      <c r="D469" s="165" t="s">
        <v>103</v>
      </c>
      <c r="E469" s="166" t="s">
        <v>0</v>
      </c>
      <c r="F469" s="167" t="s">
        <v>104</v>
      </c>
      <c r="H469" s="166" t="s">
        <v>0</v>
      </c>
      <c r="L469" s="163"/>
      <c r="M469" s="168"/>
      <c r="T469" s="169"/>
      <c r="AT469" s="166" t="s">
        <v>103</v>
      </c>
      <c r="AU469" s="166" t="s">
        <v>37</v>
      </c>
      <c r="AV469" s="164" t="s">
        <v>36</v>
      </c>
      <c r="AW469" s="164" t="s">
        <v>17</v>
      </c>
      <c r="AX469" s="164" t="s">
        <v>35</v>
      </c>
      <c r="AY469" s="166" t="s">
        <v>94</v>
      </c>
    </row>
    <row r="470" spans="2:65" s="171" customFormat="1" ht="30.6" x14ac:dyDescent="0.3">
      <c r="B470" s="170"/>
      <c r="D470" s="165" t="s">
        <v>103</v>
      </c>
      <c r="E470" s="172" t="s">
        <v>0</v>
      </c>
      <c r="F470" s="173" t="s">
        <v>521</v>
      </c>
      <c r="H470" s="174">
        <v>130.4</v>
      </c>
      <c r="L470" s="170"/>
      <c r="M470" s="175"/>
      <c r="T470" s="176"/>
      <c r="AT470" s="172" t="s">
        <v>103</v>
      </c>
      <c r="AU470" s="172" t="s">
        <v>37</v>
      </c>
      <c r="AV470" s="171" t="s">
        <v>37</v>
      </c>
      <c r="AW470" s="171" t="s">
        <v>17</v>
      </c>
      <c r="AX470" s="171" t="s">
        <v>35</v>
      </c>
      <c r="AY470" s="172" t="s">
        <v>94</v>
      </c>
    </row>
    <row r="471" spans="2:65" s="171" customFormat="1" x14ac:dyDescent="0.3">
      <c r="B471" s="170"/>
      <c r="D471" s="165" t="s">
        <v>103</v>
      </c>
      <c r="F471" s="173" t="s">
        <v>532</v>
      </c>
      <c r="H471" s="174">
        <v>136.91999999999999</v>
      </c>
      <c r="L471" s="170"/>
      <c r="M471" s="175"/>
      <c r="T471" s="176"/>
      <c r="AT471" s="172" t="s">
        <v>103</v>
      </c>
      <c r="AU471" s="172" t="s">
        <v>37</v>
      </c>
      <c r="AV471" s="171" t="s">
        <v>37</v>
      </c>
      <c r="AW471" s="171" t="s">
        <v>1</v>
      </c>
      <c r="AX471" s="171" t="s">
        <v>36</v>
      </c>
      <c r="AY471" s="172" t="s">
        <v>94</v>
      </c>
    </row>
    <row r="472" spans="2:65" s="79" customFormat="1" ht="24" customHeight="1" x14ac:dyDescent="0.3">
      <c r="B472" s="150"/>
      <c r="C472" s="151" t="s">
        <v>533</v>
      </c>
      <c r="D472" s="151" t="s">
        <v>96</v>
      </c>
      <c r="E472" s="152" t="s">
        <v>534</v>
      </c>
      <c r="F472" s="153" t="s">
        <v>535</v>
      </c>
      <c r="G472" s="154" t="s">
        <v>99</v>
      </c>
      <c r="H472" s="155">
        <v>1037.883</v>
      </c>
      <c r="I472" s="156"/>
      <c r="J472" s="156">
        <f>ROUND(I472*H472,2)</f>
        <v>0</v>
      </c>
      <c r="K472" s="153" t="s">
        <v>109</v>
      </c>
      <c r="L472" s="80"/>
      <c r="M472" s="157" t="s">
        <v>0</v>
      </c>
      <c r="N472" s="158" t="s">
        <v>24</v>
      </c>
      <c r="O472" s="159">
        <v>7.6999999999999999E-2</v>
      </c>
      <c r="P472" s="159">
        <f>O472*H472</f>
        <v>79.916990999999996</v>
      </c>
      <c r="Q472" s="159">
        <v>3.82E-3</v>
      </c>
      <c r="R472" s="159">
        <f>Q472*H472</f>
        <v>3.9647130600000002</v>
      </c>
      <c r="S472" s="159">
        <v>0</v>
      </c>
      <c r="T472" s="160">
        <f>S472*H472</f>
        <v>0</v>
      </c>
      <c r="AR472" s="161" t="s">
        <v>101</v>
      </c>
      <c r="AT472" s="161" t="s">
        <v>96</v>
      </c>
      <c r="AU472" s="161" t="s">
        <v>37</v>
      </c>
      <c r="AY472" s="72" t="s">
        <v>94</v>
      </c>
      <c r="BE472" s="162">
        <f>IF(N472="základní",J472,0)</f>
        <v>0</v>
      </c>
      <c r="BF472" s="162">
        <f>IF(N472="snížená",J472,0)</f>
        <v>0</v>
      </c>
      <c r="BG472" s="162">
        <f>IF(N472="zákl. přenesená",J472,0)</f>
        <v>0</v>
      </c>
      <c r="BH472" s="162">
        <f>IF(N472="sníž. přenesená",J472,0)</f>
        <v>0</v>
      </c>
      <c r="BI472" s="162">
        <f>IF(N472="nulová",J472,0)</f>
        <v>0</v>
      </c>
      <c r="BJ472" s="72" t="s">
        <v>36</v>
      </c>
      <c r="BK472" s="162">
        <f>ROUND(I472*H472,2)</f>
        <v>0</v>
      </c>
      <c r="BL472" s="72" t="s">
        <v>101</v>
      </c>
      <c r="BM472" s="161" t="s">
        <v>536</v>
      </c>
    </row>
    <row r="473" spans="2:65" s="171" customFormat="1" x14ac:dyDescent="0.3">
      <c r="B473" s="170"/>
      <c r="D473" s="165" t="s">
        <v>103</v>
      </c>
      <c r="E473" s="172" t="s">
        <v>0</v>
      </c>
      <c r="F473" s="173" t="s">
        <v>351</v>
      </c>
      <c r="H473" s="174">
        <v>222.67</v>
      </c>
      <c r="L473" s="170"/>
      <c r="M473" s="175"/>
      <c r="T473" s="176"/>
      <c r="AT473" s="172" t="s">
        <v>103</v>
      </c>
      <c r="AU473" s="172" t="s">
        <v>37</v>
      </c>
      <c r="AV473" s="171" t="s">
        <v>37</v>
      </c>
      <c r="AW473" s="171" t="s">
        <v>17</v>
      </c>
      <c r="AX473" s="171" t="s">
        <v>35</v>
      </c>
      <c r="AY473" s="172" t="s">
        <v>94</v>
      </c>
    </row>
    <row r="474" spans="2:65" s="171" customFormat="1" x14ac:dyDescent="0.3">
      <c r="B474" s="170"/>
      <c r="D474" s="165" t="s">
        <v>103</v>
      </c>
      <c r="E474" s="172" t="s">
        <v>0</v>
      </c>
      <c r="F474" s="173" t="s">
        <v>353</v>
      </c>
      <c r="H474" s="174">
        <v>815.21299999999997</v>
      </c>
      <c r="L474" s="170"/>
      <c r="M474" s="175"/>
      <c r="T474" s="176"/>
      <c r="AT474" s="172" t="s">
        <v>103</v>
      </c>
      <c r="AU474" s="172" t="s">
        <v>37</v>
      </c>
      <c r="AV474" s="171" t="s">
        <v>37</v>
      </c>
      <c r="AW474" s="171" t="s">
        <v>17</v>
      </c>
      <c r="AX474" s="171" t="s">
        <v>35</v>
      </c>
      <c r="AY474" s="172" t="s">
        <v>94</v>
      </c>
    </row>
    <row r="475" spans="2:65" s="79" customFormat="1" ht="24" customHeight="1" x14ac:dyDescent="0.3">
      <c r="B475" s="150"/>
      <c r="C475" s="151" t="s">
        <v>537</v>
      </c>
      <c r="D475" s="151" t="s">
        <v>96</v>
      </c>
      <c r="E475" s="152" t="s">
        <v>538</v>
      </c>
      <c r="F475" s="153" t="s">
        <v>539</v>
      </c>
      <c r="G475" s="154" t="s">
        <v>99</v>
      </c>
      <c r="H475" s="155">
        <v>227.83699999999999</v>
      </c>
      <c r="I475" s="156"/>
      <c r="J475" s="156">
        <f>ROUND(I475*H475,2)</f>
        <v>0</v>
      </c>
      <c r="K475" s="153" t="s">
        <v>109</v>
      </c>
      <c r="L475" s="80"/>
      <c r="M475" s="157" t="s">
        <v>0</v>
      </c>
      <c r="N475" s="158" t="s">
        <v>24</v>
      </c>
      <c r="O475" s="159">
        <v>0.29399999999999998</v>
      </c>
      <c r="P475" s="159">
        <f>O475*H475</f>
        <v>66.984077999999997</v>
      </c>
      <c r="Q475" s="159">
        <v>3.6800000000000001E-3</v>
      </c>
      <c r="R475" s="159">
        <f>Q475*H475</f>
        <v>0.83844015999999999</v>
      </c>
      <c r="S475" s="159">
        <v>0</v>
      </c>
      <c r="T475" s="160">
        <f>S475*H475</f>
        <v>0</v>
      </c>
      <c r="AR475" s="161" t="s">
        <v>101</v>
      </c>
      <c r="AT475" s="161" t="s">
        <v>96</v>
      </c>
      <c r="AU475" s="161" t="s">
        <v>37</v>
      </c>
      <c r="AY475" s="72" t="s">
        <v>94</v>
      </c>
      <c r="BE475" s="162">
        <f>IF(N475="základní",J475,0)</f>
        <v>0</v>
      </c>
      <c r="BF475" s="162">
        <f>IF(N475="snížená",J475,0)</f>
        <v>0</v>
      </c>
      <c r="BG475" s="162">
        <f>IF(N475="zákl. přenesená",J475,0)</f>
        <v>0</v>
      </c>
      <c r="BH475" s="162">
        <f>IF(N475="sníž. přenesená",J475,0)</f>
        <v>0</v>
      </c>
      <c r="BI475" s="162">
        <f>IF(N475="nulová",J475,0)</f>
        <v>0</v>
      </c>
      <c r="BJ475" s="72" t="s">
        <v>36</v>
      </c>
      <c r="BK475" s="162">
        <f>ROUND(I475*H475,2)</f>
        <v>0</v>
      </c>
      <c r="BL475" s="72" t="s">
        <v>101</v>
      </c>
      <c r="BM475" s="161" t="s">
        <v>540</v>
      </c>
    </row>
    <row r="476" spans="2:65" s="164" customFormat="1" x14ac:dyDescent="0.3">
      <c r="B476" s="163"/>
      <c r="D476" s="165" t="s">
        <v>103</v>
      </c>
      <c r="E476" s="166" t="s">
        <v>0</v>
      </c>
      <c r="F476" s="167" t="s">
        <v>450</v>
      </c>
      <c r="H476" s="166" t="s">
        <v>0</v>
      </c>
      <c r="L476" s="163"/>
      <c r="M476" s="168"/>
      <c r="T476" s="169"/>
      <c r="AT476" s="166" t="s">
        <v>103</v>
      </c>
      <c r="AU476" s="166" t="s">
        <v>37</v>
      </c>
      <c r="AV476" s="164" t="s">
        <v>36</v>
      </c>
      <c r="AW476" s="164" t="s">
        <v>17</v>
      </c>
      <c r="AX476" s="164" t="s">
        <v>35</v>
      </c>
      <c r="AY476" s="166" t="s">
        <v>94</v>
      </c>
    </row>
    <row r="477" spans="2:65" s="171" customFormat="1" ht="20.399999999999999" x14ac:dyDescent="0.3">
      <c r="B477" s="170"/>
      <c r="D477" s="165" t="s">
        <v>103</v>
      </c>
      <c r="E477" s="172" t="s">
        <v>0</v>
      </c>
      <c r="F477" s="173" t="s">
        <v>451</v>
      </c>
      <c r="H477" s="174">
        <v>57.05</v>
      </c>
      <c r="L477" s="170"/>
      <c r="M477" s="175"/>
      <c r="T477" s="176"/>
      <c r="AT477" s="172" t="s">
        <v>103</v>
      </c>
      <c r="AU477" s="172" t="s">
        <v>37</v>
      </c>
      <c r="AV477" s="171" t="s">
        <v>37</v>
      </c>
      <c r="AW477" s="171" t="s">
        <v>17</v>
      </c>
      <c r="AX477" s="171" t="s">
        <v>35</v>
      </c>
      <c r="AY477" s="172" t="s">
        <v>94</v>
      </c>
    </row>
    <row r="478" spans="2:65" s="171" customFormat="1" ht="20.399999999999999" x14ac:dyDescent="0.3">
      <c r="B478" s="170"/>
      <c r="D478" s="165" t="s">
        <v>103</v>
      </c>
      <c r="E478" s="172" t="s">
        <v>0</v>
      </c>
      <c r="F478" s="173" t="s">
        <v>452</v>
      </c>
      <c r="H478" s="174">
        <v>52.59</v>
      </c>
      <c r="L478" s="170"/>
      <c r="M478" s="175"/>
      <c r="T478" s="176"/>
      <c r="AT478" s="172" t="s">
        <v>103</v>
      </c>
      <c r="AU478" s="172" t="s">
        <v>37</v>
      </c>
      <c r="AV478" s="171" t="s">
        <v>37</v>
      </c>
      <c r="AW478" s="171" t="s">
        <v>17</v>
      </c>
      <c r="AX478" s="171" t="s">
        <v>35</v>
      </c>
      <c r="AY478" s="172" t="s">
        <v>94</v>
      </c>
    </row>
    <row r="479" spans="2:65" s="171" customFormat="1" ht="30.6" x14ac:dyDescent="0.3">
      <c r="B479" s="170"/>
      <c r="D479" s="165" t="s">
        <v>103</v>
      </c>
      <c r="E479" s="172" t="s">
        <v>0</v>
      </c>
      <c r="F479" s="173" t="s">
        <v>453</v>
      </c>
      <c r="H479" s="174">
        <v>57.23</v>
      </c>
      <c r="L479" s="170"/>
      <c r="M479" s="175"/>
      <c r="T479" s="176"/>
      <c r="AT479" s="172" t="s">
        <v>103</v>
      </c>
      <c r="AU479" s="172" t="s">
        <v>37</v>
      </c>
      <c r="AV479" s="171" t="s">
        <v>37</v>
      </c>
      <c r="AW479" s="171" t="s">
        <v>17</v>
      </c>
      <c r="AX479" s="171" t="s">
        <v>35</v>
      </c>
      <c r="AY479" s="172" t="s">
        <v>94</v>
      </c>
    </row>
    <row r="480" spans="2:65" s="171" customFormat="1" x14ac:dyDescent="0.3">
      <c r="B480" s="170"/>
      <c r="D480" s="165" t="s">
        <v>103</v>
      </c>
      <c r="E480" s="172" t="s">
        <v>0</v>
      </c>
      <c r="F480" s="173" t="s">
        <v>454</v>
      </c>
      <c r="H480" s="174">
        <v>65.650000000000006</v>
      </c>
      <c r="L480" s="170"/>
      <c r="M480" s="175"/>
      <c r="T480" s="176"/>
      <c r="AT480" s="172" t="s">
        <v>103</v>
      </c>
      <c r="AU480" s="172" t="s">
        <v>37</v>
      </c>
      <c r="AV480" s="171" t="s">
        <v>37</v>
      </c>
      <c r="AW480" s="171" t="s">
        <v>17</v>
      </c>
      <c r="AX480" s="171" t="s">
        <v>35</v>
      </c>
      <c r="AY480" s="172" t="s">
        <v>94</v>
      </c>
    </row>
    <row r="481" spans="2:65" s="164" customFormat="1" x14ac:dyDescent="0.3">
      <c r="B481" s="163"/>
      <c r="D481" s="165" t="s">
        <v>103</v>
      </c>
      <c r="E481" s="166" t="s">
        <v>0</v>
      </c>
      <c r="F481" s="167" t="s">
        <v>455</v>
      </c>
      <c r="H481" s="166" t="s">
        <v>0</v>
      </c>
      <c r="L481" s="163"/>
      <c r="M481" s="168"/>
      <c r="T481" s="169"/>
      <c r="AT481" s="166" t="s">
        <v>103</v>
      </c>
      <c r="AU481" s="166" t="s">
        <v>37</v>
      </c>
      <c r="AV481" s="164" t="s">
        <v>36</v>
      </c>
      <c r="AW481" s="164" t="s">
        <v>17</v>
      </c>
      <c r="AX481" s="164" t="s">
        <v>35</v>
      </c>
      <c r="AY481" s="166" t="s">
        <v>94</v>
      </c>
    </row>
    <row r="482" spans="2:65" s="171" customFormat="1" x14ac:dyDescent="0.3">
      <c r="B482" s="170"/>
      <c r="D482" s="165" t="s">
        <v>103</v>
      </c>
      <c r="E482" s="172" t="s">
        <v>0</v>
      </c>
      <c r="F482" s="173" t="s">
        <v>541</v>
      </c>
      <c r="H482" s="174">
        <v>-1.71</v>
      </c>
      <c r="L482" s="170"/>
      <c r="M482" s="175"/>
      <c r="T482" s="176"/>
      <c r="AT482" s="172" t="s">
        <v>103</v>
      </c>
      <c r="AU482" s="172" t="s">
        <v>37</v>
      </c>
      <c r="AV482" s="171" t="s">
        <v>37</v>
      </c>
      <c r="AW482" s="171" t="s">
        <v>17</v>
      </c>
      <c r="AX482" s="171" t="s">
        <v>35</v>
      </c>
      <c r="AY482" s="172" t="s">
        <v>94</v>
      </c>
    </row>
    <row r="483" spans="2:65" s="171" customFormat="1" x14ac:dyDescent="0.3">
      <c r="B483" s="170"/>
      <c r="D483" s="165" t="s">
        <v>103</v>
      </c>
      <c r="E483" s="172" t="s">
        <v>0</v>
      </c>
      <c r="F483" s="173" t="s">
        <v>542</v>
      </c>
      <c r="H483" s="174">
        <v>-2.9729999999999999</v>
      </c>
      <c r="L483" s="170"/>
      <c r="M483" s="175"/>
      <c r="T483" s="176"/>
      <c r="AT483" s="172" t="s">
        <v>103</v>
      </c>
      <c r="AU483" s="172" t="s">
        <v>37</v>
      </c>
      <c r="AV483" s="171" t="s">
        <v>37</v>
      </c>
      <c r="AW483" s="171" t="s">
        <v>17</v>
      </c>
      <c r="AX483" s="171" t="s">
        <v>35</v>
      </c>
      <c r="AY483" s="172" t="s">
        <v>94</v>
      </c>
    </row>
    <row r="484" spans="2:65" s="79" customFormat="1" ht="24" customHeight="1" x14ac:dyDescent="0.3">
      <c r="B484" s="150"/>
      <c r="C484" s="151" t="s">
        <v>543</v>
      </c>
      <c r="D484" s="151" t="s">
        <v>96</v>
      </c>
      <c r="E484" s="152" t="s">
        <v>544</v>
      </c>
      <c r="F484" s="153" t="s">
        <v>545</v>
      </c>
      <c r="G484" s="154" t="s">
        <v>99</v>
      </c>
      <c r="H484" s="155">
        <v>954.83500000000004</v>
      </c>
      <c r="I484" s="156"/>
      <c r="J484" s="156">
        <f>ROUND(I484*H484,2)</f>
        <v>0</v>
      </c>
      <c r="K484" s="153" t="s">
        <v>109</v>
      </c>
      <c r="L484" s="80"/>
      <c r="M484" s="157" t="s">
        <v>0</v>
      </c>
      <c r="N484" s="158" t="s">
        <v>24</v>
      </c>
      <c r="O484" s="159">
        <v>0.245</v>
      </c>
      <c r="P484" s="159">
        <f>O484*H484</f>
        <v>233.934575</v>
      </c>
      <c r="Q484" s="159">
        <v>2.6800000000000001E-3</v>
      </c>
      <c r="R484" s="159">
        <f>Q484*H484</f>
        <v>2.5589578000000004</v>
      </c>
      <c r="S484" s="159">
        <v>0</v>
      </c>
      <c r="T484" s="160">
        <f>S484*H484</f>
        <v>0</v>
      </c>
      <c r="AR484" s="161" t="s">
        <v>101</v>
      </c>
      <c r="AT484" s="161" t="s">
        <v>96</v>
      </c>
      <c r="AU484" s="161" t="s">
        <v>37</v>
      </c>
      <c r="AY484" s="72" t="s">
        <v>94</v>
      </c>
      <c r="BE484" s="162">
        <f>IF(N484="základní",J484,0)</f>
        <v>0</v>
      </c>
      <c r="BF484" s="162">
        <f>IF(N484="snížená",J484,0)</f>
        <v>0</v>
      </c>
      <c r="BG484" s="162">
        <f>IF(N484="zákl. přenesená",J484,0)</f>
        <v>0</v>
      </c>
      <c r="BH484" s="162">
        <f>IF(N484="sníž. přenesená",J484,0)</f>
        <v>0</v>
      </c>
      <c r="BI484" s="162">
        <f>IF(N484="nulová",J484,0)</f>
        <v>0</v>
      </c>
      <c r="BJ484" s="72" t="s">
        <v>36</v>
      </c>
      <c r="BK484" s="162">
        <f>ROUND(I484*H484,2)</f>
        <v>0</v>
      </c>
      <c r="BL484" s="72" t="s">
        <v>101</v>
      </c>
      <c r="BM484" s="161" t="s">
        <v>546</v>
      </c>
    </row>
    <row r="485" spans="2:65" s="164" customFormat="1" x14ac:dyDescent="0.3">
      <c r="B485" s="163"/>
      <c r="D485" s="165" t="s">
        <v>103</v>
      </c>
      <c r="E485" s="166" t="s">
        <v>0</v>
      </c>
      <c r="F485" s="167" t="s">
        <v>467</v>
      </c>
      <c r="H485" s="166" t="s">
        <v>0</v>
      </c>
      <c r="L485" s="163"/>
      <c r="M485" s="168"/>
      <c r="T485" s="169"/>
      <c r="AT485" s="166" t="s">
        <v>103</v>
      </c>
      <c r="AU485" s="166" t="s">
        <v>37</v>
      </c>
      <c r="AV485" s="164" t="s">
        <v>36</v>
      </c>
      <c r="AW485" s="164" t="s">
        <v>17</v>
      </c>
      <c r="AX485" s="164" t="s">
        <v>35</v>
      </c>
      <c r="AY485" s="166" t="s">
        <v>94</v>
      </c>
    </row>
    <row r="486" spans="2:65" s="171" customFormat="1" ht="20.399999999999999" x14ac:dyDescent="0.3">
      <c r="B486" s="170"/>
      <c r="D486" s="165" t="s">
        <v>103</v>
      </c>
      <c r="E486" s="172" t="s">
        <v>0</v>
      </c>
      <c r="F486" s="173" t="s">
        <v>479</v>
      </c>
      <c r="H486" s="174">
        <v>27.349</v>
      </c>
      <c r="L486" s="170"/>
      <c r="M486" s="175"/>
      <c r="T486" s="176"/>
      <c r="AT486" s="172" t="s">
        <v>103</v>
      </c>
      <c r="AU486" s="172" t="s">
        <v>37</v>
      </c>
      <c r="AV486" s="171" t="s">
        <v>37</v>
      </c>
      <c r="AW486" s="171" t="s">
        <v>17</v>
      </c>
      <c r="AX486" s="171" t="s">
        <v>35</v>
      </c>
      <c r="AY486" s="172" t="s">
        <v>94</v>
      </c>
    </row>
    <row r="487" spans="2:65" s="164" customFormat="1" x14ac:dyDescent="0.3">
      <c r="B487" s="163"/>
      <c r="D487" s="165" t="s">
        <v>103</v>
      </c>
      <c r="E487" s="166" t="s">
        <v>0</v>
      </c>
      <c r="F487" s="167" t="s">
        <v>480</v>
      </c>
      <c r="H487" s="166" t="s">
        <v>0</v>
      </c>
      <c r="L487" s="163"/>
      <c r="M487" s="168"/>
      <c r="T487" s="169"/>
      <c r="AT487" s="166" t="s">
        <v>103</v>
      </c>
      <c r="AU487" s="166" t="s">
        <v>37</v>
      </c>
      <c r="AV487" s="164" t="s">
        <v>36</v>
      </c>
      <c r="AW487" s="164" t="s">
        <v>17</v>
      </c>
      <c r="AX487" s="164" t="s">
        <v>35</v>
      </c>
      <c r="AY487" s="166" t="s">
        <v>94</v>
      </c>
    </row>
    <row r="488" spans="2:65" s="171" customFormat="1" ht="30.6" x14ac:dyDescent="0.3">
      <c r="B488" s="170"/>
      <c r="D488" s="165" t="s">
        <v>103</v>
      </c>
      <c r="E488" s="172" t="s">
        <v>0</v>
      </c>
      <c r="F488" s="173" t="s">
        <v>481</v>
      </c>
      <c r="H488" s="174">
        <v>915.37300000000005</v>
      </c>
      <c r="L488" s="170"/>
      <c r="M488" s="175"/>
      <c r="T488" s="176"/>
      <c r="AT488" s="172" t="s">
        <v>103</v>
      </c>
      <c r="AU488" s="172" t="s">
        <v>37</v>
      </c>
      <c r="AV488" s="171" t="s">
        <v>37</v>
      </c>
      <c r="AW488" s="171" t="s">
        <v>17</v>
      </c>
      <c r="AX488" s="171" t="s">
        <v>35</v>
      </c>
      <c r="AY488" s="172" t="s">
        <v>94</v>
      </c>
    </row>
    <row r="489" spans="2:65" s="171" customFormat="1" x14ac:dyDescent="0.3">
      <c r="B489" s="170"/>
      <c r="D489" s="165" t="s">
        <v>103</v>
      </c>
      <c r="E489" s="172" t="s">
        <v>0</v>
      </c>
      <c r="F489" s="173" t="s">
        <v>482</v>
      </c>
      <c r="H489" s="174">
        <v>8.64</v>
      </c>
      <c r="L489" s="170"/>
      <c r="M489" s="175"/>
      <c r="T489" s="176"/>
      <c r="AT489" s="172" t="s">
        <v>103</v>
      </c>
      <c r="AU489" s="172" t="s">
        <v>37</v>
      </c>
      <c r="AV489" s="171" t="s">
        <v>37</v>
      </c>
      <c r="AW489" s="171" t="s">
        <v>17</v>
      </c>
      <c r="AX489" s="171" t="s">
        <v>35</v>
      </c>
      <c r="AY489" s="172" t="s">
        <v>94</v>
      </c>
    </row>
    <row r="490" spans="2:65" s="171" customFormat="1" ht="20.399999999999999" x14ac:dyDescent="0.3">
      <c r="B490" s="170"/>
      <c r="D490" s="165" t="s">
        <v>103</v>
      </c>
      <c r="E490" s="172" t="s">
        <v>0</v>
      </c>
      <c r="F490" s="173" t="s">
        <v>483</v>
      </c>
      <c r="H490" s="174">
        <v>-32.450000000000003</v>
      </c>
      <c r="L490" s="170"/>
      <c r="M490" s="175"/>
      <c r="T490" s="176"/>
      <c r="AT490" s="172" t="s">
        <v>103</v>
      </c>
      <c r="AU490" s="172" t="s">
        <v>37</v>
      </c>
      <c r="AV490" s="171" t="s">
        <v>37</v>
      </c>
      <c r="AW490" s="171" t="s">
        <v>17</v>
      </c>
      <c r="AX490" s="171" t="s">
        <v>35</v>
      </c>
      <c r="AY490" s="172" t="s">
        <v>94</v>
      </c>
    </row>
    <row r="491" spans="2:65" s="164" customFormat="1" x14ac:dyDescent="0.3">
      <c r="B491" s="163"/>
      <c r="D491" s="165" t="s">
        <v>103</v>
      </c>
      <c r="E491" s="166" t="s">
        <v>0</v>
      </c>
      <c r="F491" s="167" t="s">
        <v>484</v>
      </c>
      <c r="H491" s="166" t="s">
        <v>0</v>
      </c>
      <c r="L491" s="163"/>
      <c r="M491" s="168"/>
      <c r="T491" s="169"/>
      <c r="AT491" s="166" t="s">
        <v>103</v>
      </c>
      <c r="AU491" s="166" t="s">
        <v>37</v>
      </c>
      <c r="AV491" s="164" t="s">
        <v>36</v>
      </c>
      <c r="AW491" s="164" t="s">
        <v>17</v>
      </c>
      <c r="AX491" s="164" t="s">
        <v>35</v>
      </c>
      <c r="AY491" s="166" t="s">
        <v>94</v>
      </c>
    </row>
    <row r="492" spans="2:65" s="164" customFormat="1" x14ac:dyDescent="0.3">
      <c r="B492" s="163"/>
      <c r="D492" s="165" t="s">
        <v>103</v>
      </c>
      <c r="E492" s="166" t="s">
        <v>0</v>
      </c>
      <c r="F492" s="167" t="s">
        <v>485</v>
      </c>
      <c r="H492" s="166" t="s">
        <v>0</v>
      </c>
      <c r="L492" s="163"/>
      <c r="M492" s="168"/>
      <c r="T492" s="169"/>
      <c r="AT492" s="166" t="s">
        <v>103</v>
      </c>
      <c r="AU492" s="166" t="s">
        <v>37</v>
      </c>
      <c r="AV492" s="164" t="s">
        <v>36</v>
      </c>
      <c r="AW492" s="164" t="s">
        <v>17</v>
      </c>
      <c r="AX492" s="164" t="s">
        <v>35</v>
      </c>
      <c r="AY492" s="166" t="s">
        <v>94</v>
      </c>
    </row>
    <row r="493" spans="2:65" s="171" customFormat="1" x14ac:dyDescent="0.3">
      <c r="B493" s="170"/>
      <c r="D493" s="165" t="s">
        <v>103</v>
      </c>
      <c r="E493" s="172" t="s">
        <v>0</v>
      </c>
      <c r="F493" s="173" t="s">
        <v>547</v>
      </c>
      <c r="H493" s="174">
        <v>-1.58</v>
      </c>
      <c r="L493" s="170"/>
      <c r="M493" s="175"/>
      <c r="T493" s="176"/>
      <c r="AT493" s="172" t="s">
        <v>103</v>
      </c>
      <c r="AU493" s="172" t="s">
        <v>37</v>
      </c>
      <c r="AV493" s="171" t="s">
        <v>37</v>
      </c>
      <c r="AW493" s="171" t="s">
        <v>17</v>
      </c>
      <c r="AX493" s="171" t="s">
        <v>35</v>
      </c>
      <c r="AY493" s="172" t="s">
        <v>94</v>
      </c>
    </row>
    <row r="494" spans="2:65" s="171" customFormat="1" x14ac:dyDescent="0.3">
      <c r="B494" s="170"/>
      <c r="D494" s="165" t="s">
        <v>103</v>
      </c>
      <c r="E494" s="172" t="s">
        <v>0</v>
      </c>
      <c r="F494" s="173" t="s">
        <v>548</v>
      </c>
      <c r="H494" s="174">
        <v>-4.4969999999999999</v>
      </c>
      <c r="L494" s="170"/>
      <c r="M494" s="175"/>
      <c r="T494" s="176"/>
      <c r="AT494" s="172" t="s">
        <v>103</v>
      </c>
      <c r="AU494" s="172" t="s">
        <v>37</v>
      </c>
      <c r="AV494" s="171" t="s">
        <v>37</v>
      </c>
      <c r="AW494" s="171" t="s">
        <v>17</v>
      </c>
      <c r="AX494" s="171" t="s">
        <v>35</v>
      </c>
      <c r="AY494" s="172" t="s">
        <v>94</v>
      </c>
    </row>
    <row r="495" spans="2:65" s="171" customFormat="1" x14ac:dyDescent="0.3">
      <c r="B495" s="170"/>
      <c r="D495" s="165" t="s">
        <v>103</v>
      </c>
      <c r="E495" s="172" t="s">
        <v>0</v>
      </c>
      <c r="F495" s="173" t="s">
        <v>549</v>
      </c>
      <c r="H495" s="174">
        <v>-7.3490000000000002</v>
      </c>
      <c r="L495" s="170"/>
      <c r="M495" s="175"/>
      <c r="T495" s="176"/>
      <c r="AT495" s="172" t="s">
        <v>103</v>
      </c>
      <c r="AU495" s="172" t="s">
        <v>37</v>
      </c>
      <c r="AV495" s="171" t="s">
        <v>37</v>
      </c>
      <c r="AW495" s="171" t="s">
        <v>17</v>
      </c>
      <c r="AX495" s="171" t="s">
        <v>35</v>
      </c>
      <c r="AY495" s="172" t="s">
        <v>94</v>
      </c>
    </row>
    <row r="496" spans="2:65" s="171" customFormat="1" x14ac:dyDescent="0.3">
      <c r="B496" s="170"/>
      <c r="D496" s="165" t="s">
        <v>103</v>
      </c>
      <c r="E496" s="172" t="s">
        <v>0</v>
      </c>
      <c r="F496" s="173" t="s">
        <v>550</v>
      </c>
      <c r="H496" s="174">
        <v>-18.021999999999998</v>
      </c>
      <c r="L496" s="170"/>
      <c r="M496" s="175"/>
      <c r="T496" s="176"/>
      <c r="AT496" s="172" t="s">
        <v>103</v>
      </c>
      <c r="AU496" s="172" t="s">
        <v>37</v>
      </c>
      <c r="AV496" s="171" t="s">
        <v>37</v>
      </c>
      <c r="AW496" s="171" t="s">
        <v>17</v>
      </c>
      <c r="AX496" s="171" t="s">
        <v>35</v>
      </c>
      <c r="AY496" s="172" t="s">
        <v>94</v>
      </c>
    </row>
    <row r="497" spans="2:65" s="171" customFormat="1" ht="20.399999999999999" x14ac:dyDescent="0.3">
      <c r="B497" s="170"/>
      <c r="D497" s="165" t="s">
        <v>103</v>
      </c>
      <c r="E497" s="172" t="s">
        <v>0</v>
      </c>
      <c r="F497" s="173" t="s">
        <v>551</v>
      </c>
      <c r="H497" s="174">
        <v>-0.42299999999999999</v>
      </c>
      <c r="L497" s="170"/>
      <c r="M497" s="175"/>
      <c r="T497" s="176"/>
      <c r="AT497" s="172" t="s">
        <v>103</v>
      </c>
      <c r="AU497" s="172" t="s">
        <v>37</v>
      </c>
      <c r="AV497" s="171" t="s">
        <v>37</v>
      </c>
      <c r="AW497" s="171" t="s">
        <v>17</v>
      </c>
      <c r="AX497" s="171" t="s">
        <v>35</v>
      </c>
      <c r="AY497" s="172" t="s">
        <v>94</v>
      </c>
    </row>
    <row r="498" spans="2:65" s="164" customFormat="1" x14ac:dyDescent="0.3">
      <c r="B498" s="163"/>
      <c r="D498" s="165" t="s">
        <v>103</v>
      </c>
      <c r="E498" s="166" t="s">
        <v>0</v>
      </c>
      <c r="F498" s="167" t="s">
        <v>307</v>
      </c>
      <c r="H498" s="166" t="s">
        <v>0</v>
      </c>
      <c r="L498" s="163"/>
      <c r="M498" s="168"/>
      <c r="T498" s="169"/>
      <c r="AT498" s="166" t="s">
        <v>103</v>
      </c>
      <c r="AU498" s="166" t="s">
        <v>37</v>
      </c>
      <c r="AV498" s="164" t="s">
        <v>36</v>
      </c>
      <c r="AW498" s="164" t="s">
        <v>17</v>
      </c>
      <c r="AX498" s="164" t="s">
        <v>35</v>
      </c>
      <c r="AY498" s="166" t="s">
        <v>94</v>
      </c>
    </row>
    <row r="499" spans="2:65" s="171" customFormat="1" x14ac:dyDescent="0.3">
      <c r="B499" s="170"/>
      <c r="D499" s="165" t="s">
        <v>103</v>
      </c>
      <c r="E499" s="172" t="s">
        <v>0</v>
      </c>
      <c r="F499" s="173" t="s">
        <v>552</v>
      </c>
      <c r="H499" s="174">
        <v>-1.264</v>
      </c>
      <c r="L499" s="170"/>
      <c r="M499" s="175"/>
      <c r="T499" s="176"/>
      <c r="AT499" s="172" t="s">
        <v>103</v>
      </c>
      <c r="AU499" s="172" t="s">
        <v>37</v>
      </c>
      <c r="AV499" s="171" t="s">
        <v>37</v>
      </c>
      <c r="AW499" s="171" t="s">
        <v>17</v>
      </c>
      <c r="AX499" s="171" t="s">
        <v>35</v>
      </c>
      <c r="AY499" s="172" t="s">
        <v>94</v>
      </c>
    </row>
    <row r="500" spans="2:65" s="171" customFormat="1" x14ac:dyDescent="0.3">
      <c r="B500" s="170"/>
      <c r="D500" s="165" t="s">
        <v>103</v>
      </c>
      <c r="E500" s="172" t="s">
        <v>0</v>
      </c>
      <c r="F500" s="173" t="s">
        <v>553</v>
      </c>
      <c r="H500" s="174">
        <v>-5.4379999999999997</v>
      </c>
      <c r="L500" s="170"/>
      <c r="M500" s="175"/>
      <c r="T500" s="176"/>
      <c r="AT500" s="172" t="s">
        <v>103</v>
      </c>
      <c r="AU500" s="172" t="s">
        <v>37</v>
      </c>
      <c r="AV500" s="171" t="s">
        <v>37</v>
      </c>
      <c r="AW500" s="171" t="s">
        <v>17</v>
      </c>
      <c r="AX500" s="171" t="s">
        <v>35</v>
      </c>
      <c r="AY500" s="172" t="s">
        <v>94</v>
      </c>
    </row>
    <row r="501" spans="2:65" s="171" customFormat="1" x14ac:dyDescent="0.3">
      <c r="B501" s="170"/>
      <c r="D501" s="165" t="s">
        <v>103</v>
      </c>
      <c r="E501" s="172" t="s">
        <v>0</v>
      </c>
      <c r="F501" s="173" t="s">
        <v>554</v>
      </c>
      <c r="H501" s="174">
        <v>-2.5649999999999999</v>
      </c>
      <c r="L501" s="170"/>
      <c r="M501" s="175"/>
      <c r="T501" s="176"/>
      <c r="AT501" s="172" t="s">
        <v>103</v>
      </c>
      <c r="AU501" s="172" t="s">
        <v>37</v>
      </c>
      <c r="AV501" s="171" t="s">
        <v>37</v>
      </c>
      <c r="AW501" s="171" t="s">
        <v>17</v>
      </c>
      <c r="AX501" s="171" t="s">
        <v>35</v>
      </c>
      <c r="AY501" s="172" t="s">
        <v>94</v>
      </c>
    </row>
    <row r="502" spans="2:65" s="171" customFormat="1" x14ac:dyDescent="0.3">
      <c r="B502" s="170"/>
      <c r="D502" s="165" t="s">
        <v>103</v>
      </c>
      <c r="E502" s="172" t="s">
        <v>0</v>
      </c>
      <c r="F502" s="173" t="s">
        <v>555</v>
      </c>
      <c r="H502" s="174">
        <v>-0.99099999999999999</v>
      </c>
      <c r="L502" s="170"/>
      <c r="M502" s="175"/>
      <c r="T502" s="176"/>
      <c r="AT502" s="172" t="s">
        <v>103</v>
      </c>
      <c r="AU502" s="172" t="s">
        <v>37</v>
      </c>
      <c r="AV502" s="171" t="s">
        <v>37</v>
      </c>
      <c r="AW502" s="171" t="s">
        <v>17</v>
      </c>
      <c r="AX502" s="171" t="s">
        <v>35</v>
      </c>
      <c r="AY502" s="172" t="s">
        <v>94</v>
      </c>
    </row>
    <row r="503" spans="2:65" s="171" customFormat="1" x14ac:dyDescent="0.3">
      <c r="B503" s="170"/>
      <c r="D503" s="165" t="s">
        <v>103</v>
      </c>
      <c r="E503" s="172" t="s">
        <v>0</v>
      </c>
      <c r="F503" s="173" t="s">
        <v>550</v>
      </c>
      <c r="H503" s="174">
        <v>-18.021999999999998</v>
      </c>
      <c r="L503" s="170"/>
      <c r="M503" s="175"/>
      <c r="T503" s="176"/>
      <c r="AT503" s="172" t="s">
        <v>103</v>
      </c>
      <c r="AU503" s="172" t="s">
        <v>37</v>
      </c>
      <c r="AV503" s="171" t="s">
        <v>37</v>
      </c>
      <c r="AW503" s="171" t="s">
        <v>17</v>
      </c>
      <c r="AX503" s="171" t="s">
        <v>35</v>
      </c>
      <c r="AY503" s="172" t="s">
        <v>94</v>
      </c>
    </row>
    <row r="504" spans="2:65" s="171" customFormat="1" ht="20.399999999999999" x14ac:dyDescent="0.3">
      <c r="B504" s="170"/>
      <c r="D504" s="165" t="s">
        <v>103</v>
      </c>
      <c r="E504" s="172" t="s">
        <v>0</v>
      </c>
      <c r="F504" s="173" t="s">
        <v>556</v>
      </c>
      <c r="H504" s="174">
        <v>-10.503</v>
      </c>
      <c r="L504" s="170"/>
      <c r="M504" s="175"/>
      <c r="T504" s="176"/>
      <c r="AT504" s="172" t="s">
        <v>103</v>
      </c>
      <c r="AU504" s="172" t="s">
        <v>37</v>
      </c>
      <c r="AV504" s="171" t="s">
        <v>37</v>
      </c>
      <c r="AW504" s="171" t="s">
        <v>17</v>
      </c>
      <c r="AX504" s="171" t="s">
        <v>35</v>
      </c>
      <c r="AY504" s="172" t="s">
        <v>94</v>
      </c>
    </row>
    <row r="505" spans="2:65" s="171" customFormat="1" ht="20.399999999999999" x14ac:dyDescent="0.3">
      <c r="B505" s="170"/>
      <c r="D505" s="165" t="s">
        <v>103</v>
      </c>
      <c r="E505" s="172" t="s">
        <v>0</v>
      </c>
      <c r="F505" s="173" t="s">
        <v>551</v>
      </c>
      <c r="H505" s="174">
        <v>-0.42299999999999999</v>
      </c>
      <c r="L505" s="170"/>
      <c r="M505" s="175"/>
      <c r="T505" s="176"/>
      <c r="AT505" s="172" t="s">
        <v>103</v>
      </c>
      <c r="AU505" s="172" t="s">
        <v>37</v>
      </c>
      <c r="AV505" s="171" t="s">
        <v>37</v>
      </c>
      <c r="AW505" s="171" t="s">
        <v>17</v>
      </c>
      <c r="AX505" s="171" t="s">
        <v>35</v>
      </c>
      <c r="AY505" s="172" t="s">
        <v>94</v>
      </c>
    </row>
    <row r="506" spans="2:65" s="171" customFormat="1" x14ac:dyDescent="0.3">
      <c r="B506" s="170"/>
      <c r="D506" s="165" t="s">
        <v>103</v>
      </c>
      <c r="E506" s="172" t="s">
        <v>0</v>
      </c>
      <c r="F506" s="173" t="s">
        <v>496</v>
      </c>
      <c r="H506" s="174">
        <v>30</v>
      </c>
      <c r="L506" s="170"/>
      <c r="M506" s="175"/>
      <c r="T506" s="176"/>
      <c r="AT506" s="172" t="s">
        <v>103</v>
      </c>
      <c r="AU506" s="172" t="s">
        <v>37</v>
      </c>
      <c r="AV506" s="171" t="s">
        <v>37</v>
      </c>
      <c r="AW506" s="171" t="s">
        <v>17</v>
      </c>
      <c r="AX506" s="171" t="s">
        <v>35</v>
      </c>
      <c r="AY506" s="172" t="s">
        <v>94</v>
      </c>
    </row>
    <row r="507" spans="2:65" s="171" customFormat="1" ht="30.6" x14ac:dyDescent="0.3">
      <c r="B507" s="170"/>
      <c r="D507" s="165" t="s">
        <v>103</v>
      </c>
      <c r="E507" s="172" t="s">
        <v>0</v>
      </c>
      <c r="F507" s="173" t="s">
        <v>355</v>
      </c>
      <c r="H507" s="174">
        <v>77</v>
      </c>
      <c r="L507" s="170"/>
      <c r="M507" s="175"/>
      <c r="T507" s="176"/>
      <c r="AT507" s="172" t="s">
        <v>103</v>
      </c>
      <c r="AU507" s="172" t="s">
        <v>37</v>
      </c>
      <c r="AV507" s="171" t="s">
        <v>37</v>
      </c>
      <c r="AW507" s="171" t="s">
        <v>17</v>
      </c>
      <c r="AX507" s="171" t="s">
        <v>35</v>
      </c>
      <c r="AY507" s="172" t="s">
        <v>94</v>
      </c>
    </row>
    <row r="508" spans="2:65" s="79" customFormat="1" ht="24" customHeight="1" x14ac:dyDescent="0.3">
      <c r="B508" s="150"/>
      <c r="C508" s="151" t="s">
        <v>557</v>
      </c>
      <c r="D508" s="151" t="s">
        <v>96</v>
      </c>
      <c r="E508" s="152" t="s">
        <v>558</v>
      </c>
      <c r="F508" s="153" t="s">
        <v>559</v>
      </c>
      <c r="G508" s="154" t="s">
        <v>99</v>
      </c>
      <c r="H508" s="155">
        <v>84.2</v>
      </c>
      <c r="I508" s="156"/>
      <c r="J508" s="156">
        <f>ROUND(I508*H508,2)</f>
        <v>0</v>
      </c>
      <c r="K508" s="153" t="s">
        <v>109</v>
      </c>
      <c r="L508" s="80"/>
      <c r="M508" s="157" t="s">
        <v>0</v>
      </c>
      <c r="N508" s="158" t="s">
        <v>24</v>
      </c>
      <c r="O508" s="159">
        <v>0.38</v>
      </c>
      <c r="P508" s="159">
        <f>O508*H508</f>
        <v>31.996000000000002</v>
      </c>
      <c r="Q508" s="159">
        <v>0</v>
      </c>
      <c r="R508" s="159">
        <f>Q508*H508</f>
        <v>0</v>
      </c>
      <c r="S508" s="159">
        <v>0</v>
      </c>
      <c r="T508" s="160">
        <f>S508*H508</f>
        <v>0</v>
      </c>
      <c r="AR508" s="161" t="s">
        <v>101</v>
      </c>
      <c r="AT508" s="161" t="s">
        <v>96</v>
      </c>
      <c r="AU508" s="161" t="s">
        <v>37</v>
      </c>
      <c r="AY508" s="72" t="s">
        <v>94</v>
      </c>
      <c r="BE508" s="162">
        <f>IF(N508="základní",J508,0)</f>
        <v>0</v>
      </c>
      <c r="BF508" s="162">
        <f>IF(N508="snížená",J508,0)</f>
        <v>0</v>
      </c>
      <c r="BG508" s="162">
        <f>IF(N508="zákl. přenesená",J508,0)</f>
        <v>0</v>
      </c>
      <c r="BH508" s="162">
        <f>IF(N508="sníž. přenesená",J508,0)</f>
        <v>0</v>
      </c>
      <c r="BI508" s="162">
        <f>IF(N508="nulová",J508,0)</f>
        <v>0</v>
      </c>
      <c r="BJ508" s="72" t="s">
        <v>36</v>
      </c>
      <c r="BK508" s="162">
        <f>ROUND(I508*H508,2)</f>
        <v>0</v>
      </c>
      <c r="BL508" s="72" t="s">
        <v>101</v>
      </c>
      <c r="BM508" s="161" t="s">
        <v>560</v>
      </c>
    </row>
    <row r="509" spans="2:65" s="164" customFormat="1" x14ac:dyDescent="0.3">
      <c r="B509" s="163"/>
      <c r="D509" s="165" t="s">
        <v>103</v>
      </c>
      <c r="E509" s="166" t="s">
        <v>0</v>
      </c>
      <c r="F509" s="167" t="s">
        <v>561</v>
      </c>
      <c r="H509" s="166" t="s">
        <v>0</v>
      </c>
      <c r="L509" s="163"/>
      <c r="M509" s="168"/>
      <c r="T509" s="169"/>
      <c r="AT509" s="166" t="s">
        <v>103</v>
      </c>
      <c r="AU509" s="166" t="s">
        <v>37</v>
      </c>
      <c r="AV509" s="164" t="s">
        <v>36</v>
      </c>
      <c r="AW509" s="164" t="s">
        <v>17</v>
      </c>
      <c r="AX509" s="164" t="s">
        <v>35</v>
      </c>
      <c r="AY509" s="166" t="s">
        <v>94</v>
      </c>
    </row>
    <row r="510" spans="2:65" s="171" customFormat="1" x14ac:dyDescent="0.3">
      <c r="B510" s="170"/>
      <c r="D510" s="165" t="s">
        <v>103</v>
      </c>
      <c r="E510" s="172" t="s">
        <v>0</v>
      </c>
      <c r="F510" s="173" t="s">
        <v>562</v>
      </c>
      <c r="H510" s="174">
        <v>19.98</v>
      </c>
      <c r="L510" s="170"/>
      <c r="M510" s="175"/>
      <c r="T510" s="176"/>
      <c r="AT510" s="172" t="s">
        <v>103</v>
      </c>
      <c r="AU510" s="172" t="s">
        <v>37</v>
      </c>
      <c r="AV510" s="171" t="s">
        <v>37</v>
      </c>
      <c r="AW510" s="171" t="s">
        <v>17</v>
      </c>
      <c r="AX510" s="171" t="s">
        <v>35</v>
      </c>
      <c r="AY510" s="172" t="s">
        <v>94</v>
      </c>
    </row>
    <row r="511" spans="2:65" s="171" customFormat="1" x14ac:dyDescent="0.3">
      <c r="B511" s="170"/>
      <c r="D511" s="165" t="s">
        <v>103</v>
      </c>
      <c r="E511" s="172" t="s">
        <v>0</v>
      </c>
      <c r="F511" s="173" t="s">
        <v>563</v>
      </c>
      <c r="H511" s="174">
        <v>23.39</v>
      </c>
      <c r="L511" s="170"/>
      <c r="M511" s="175"/>
      <c r="T511" s="176"/>
      <c r="AT511" s="172" t="s">
        <v>103</v>
      </c>
      <c r="AU511" s="172" t="s">
        <v>37</v>
      </c>
      <c r="AV511" s="171" t="s">
        <v>37</v>
      </c>
      <c r="AW511" s="171" t="s">
        <v>17</v>
      </c>
      <c r="AX511" s="171" t="s">
        <v>35</v>
      </c>
      <c r="AY511" s="172" t="s">
        <v>94</v>
      </c>
    </row>
    <row r="512" spans="2:65" s="171" customFormat="1" ht="20.399999999999999" x14ac:dyDescent="0.3">
      <c r="B512" s="170"/>
      <c r="D512" s="165" t="s">
        <v>103</v>
      </c>
      <c r="E512" s="172" t="s">
        <v>0</v>
      </c>
      <c r="F512" s="173" t="s">
        <v>564</v>
      </c>
      <c r="H512" s="174">
        <v>20.13</v>
      </c>
      <c r="L512" s="170"/>
      <c r="M512" s="175"/>
      <c r="T512" s="176"/>
      <c r="AT512" s="172" t="s">
        <v>103</v>
      </c>
      <c r="AU512" s="172" t="s">
        <v>37</v>
      </c>
      <c r="AV512" s="171" t="s">
        <v>37</v>
      </c>
      <c r="AW512" s="171" t="s">
        <v>17</v>
      </c>
      <c r="AX512" s="171" t="s">
        <v>35</v>
      </c>
      <c r="AY512" s="172" t="s">
        <v>94</v>
      </c>
    </row>
    <row r="513" spans="2:65" s="171" customFormat="1" x14ac:dyDescent="0.3">
      <c r="B513" s="170"/>
      <c r="D513" s="165" t="s">
        <v>103</v>
      </c>
      <c r="E513" s="172" t="s">
        <v>0</v>
      </c>
      <c r="F513" s="173" t="s">
        <v>565</v>
      </c>
      <c r="H513" s="174">
        <v>20.7</v>
      </c>
      <c r="L513" s="170"/>
      <c r="M513" s="175"/>
      <c r="T513" s="176"/>
      <c r="AT513" s="172" t="s">
        <v>103</v>
      </c>
      <c r="AU513" s="172" t="s">
        <v>37</v>
      </c>
      <c r="AV513" s="171" t="s">
        <v>37</v>
      </c>
      <c r="AW513" s="171" t="s">
        <v>17</v>
      </c>
      <c r="AX513" s="171" t="s">
        <v>35</v>
      </c>
      <c r="AY513" s="172" t="s">
        <v>94</v>
      </c>
    </row>
    <row r="514" spans="2:65" s="79" customFormat="1" ht="24" customHeight="1" x14ac:dyDescent="0.3">
      <c r="B514" s="150"/>
      <c r="C514" s="151" t="s">
        <v>566</v>
      </c>
      <c r="D514" s="151" t="s">
        <v>96</v>
      </c>
      <c r="E514" s="152" t="s">
        <v>567</v>
      </c>
      <c r="F514" s="153" t="s">
        <v>568</v>
      </c>
      <c r="G514" s="154" t="s">
        <v>99</v>
      </c>
      <c r="H514" s="155">
        <v>323.24799999999999</v>
      </c>
      <c r="I514" s="156"/>
      <c r="J514" s="156">
        <f>ROUND(I514*H514,2)</f>
        <v>0</v>
      </c>
      <c r="K514" s="153" t="s">
        <v>109</v>
      </c>
      <c r="L514" s="80"/>
      <c r="M514" s="157" t="s">
        <v>0</v>
      </c>
      <c r="N514" s="158" t="s">
        <v>24</v>
      </c>
      <c r="O514" s="159">
        <v>0.06</v>
      </c>
      <c r="P514" s="159">
        <f>O514*H514</f>
        <v>19.394879999999997</v>
      </c>
      <c r="Q514" s="159">
        <v>1.2E-4</v>
      </c>
      <c r="R514" s="159">
        <f>Q514*H514</f>
        <v>3.878976E-2</v>
      </c>
      <c r="S514" s="159">
        <v>0</v>
      </c>
      <c r="T514" s="160">
        <f>S514*H514</f>
        <v>0</v>
      </c>
      <c r="AR514" s="161" t="s">
        <v>101</v>
      </c>
      <c r="AT514" s="161" t="s">
        <v>96</v>
      </c>
      <c r="AU514" s="161" t="s">
        <v>37</v>
      </c>
      <c r="AY514" s="72" t="s">
        <v>94</v>
      </c>
      <c r="BE514" s="162">
        <f>IF(N514="základní",J514,0)</f>
        <v>0</v>
      </c>
      <c r="BF514" s="162">
        <f>IF(N514="snížená",J514,0)</f>
        <v>0</v>
      </c>
      <c r="BG514" s="162">
        <f>IF(N514="zákl. přenesená",J514,0)</f>
        <v>0</v>
      </c>
      <c r="BH514" s="162">
        <f>IF(N514="sníž. přenesená",J514,0)</f>
        <v>0</v>
      </c>
      <c r="BI514" s="162">
        <f>IF(N514="nulová",J514,0)</f>
        <v>0</v>
      </c>
      <c r="BJ514" s="72" t="s">
        <v>36</v>
      </c>
      <c r="BK514" s="162">
        <f>ROUND(I514*H514,2)</f>
        <v>0</v>
      </c>
      <c r="BL514" s="72" t="s">
        <v>101</v>
      </c>
      <c r="BM514" s="161" t="s">
        <v>569</v>
      </c>
    </row>
    <row r="515" spans="2:65" s="164" customFormat="1" x14ac:dyDescent="0.3">
      <c r="B515" s="163"/>
      <c r="D515" s="165" t="s">
        <v>103</v>
      </c>
      <c r="E515" s="166" t="s">
        <v>0</v>
      </c>
      <c r="F515" s="167" t="s">
        <v>298</v>
      </c>
      <c r="H515" s="166" t="s">
        <v>0</v>
      </c>
      <c r="L515" s="163"/>
      <c r="M515" s="168"/>
      <c r="T515" s="169"/>
      <c r="AT515" s="166" t="s">
        <v>103</v>
      </c>
      <c r="AU515" s="166" t="s">
        <v>37</v>
      </c>
      <c r="AV515" s="164" t="s">
        <v>36</v>
      </c>
      <c r="AW515" s="164" t="s">
        <v>17</v>
      </c>
      <c r="AX515" s="164" t="s">
        <v>35</v>
      </c>
      <c r="AY515" s="166" t="s">
        <v>94</v>
      </c>
    </row>
    <row r="516" spans="2:65" s="171" customFormat="1" x14ac:dyDescent="0.3">
      <c r="B516" s="170"/>
      <c r="D516" s="165" t="s">
        <v>103</v>
      </c>
      <c r="E516" s="172" t="s">
        <v>0</v>
      </c>
      <c r="F516" s="173" t="s">
        <v>570</v>
      </c>
      <c r="H516" s="174">
        <v>4.6980000000000004</v>
      </c>
      <c r="L516" s="170"/>
      <c r="M516" s="175"/>
      <c r="T516" s="176"/>
      <c r="AT516" s="172" t="s">
        <v>103</v>
      </c>
      <c r="AU516" s="172" t="s">
        <v>37</v>
      </c>
      <c r="AV516" s="171" t="s">
        <v>37</v>
      </c>
      <c r="AW516" s="171" t="s">
        <v>17</v>
      </c>
      <c r="AX516" s="171" t="s">
        <v>35</v>
      </c>
      <c r="AY516" s="172" t="s">
        <v>94</v>
      </c>
    </row>
    <row r="517" spans="2:65" s="171" customFormat="1" x14ac:dyDescent="0.3">
      <c r="B517" s="170"/>
      <c r="D517" s="165" t="s">
        <v>103</v>
      </c>
      <c r="E517" s="172" t="s">
        <v>0</v>
      </c>
      <c r="F517" s="173" t="s">
        <v>571</v>
      </c>
      <c r="H517" s="174">
        <v>5.1520000000000001</v>
      </c>
      <c r="L517" s="170"/>
      <c r="M517" s="175"/>
      <c r="T517" s="176"/>
      <c r="AT517" s="172" t="s">
        <v>103</v>
      </c>
      <c r="AU517" s="172" t="s">
        <v>37</v>
      </c>
      <c r="AV517" s="171" t="s">
        <v>37</v>
      </c>
      <c r="AW517" s="171" t="s">
        <v>17</v>
      </c>
      <c r="AX517" s="171" t="s">
        <v>35</v>
      </c>
      <c r="AY517" s="172" t="s">
        <v>94</v>
      </c>
    </row>
    <row r="518" spans="2:65" s="164" customFormat="1" x14ac:dyDescent="0.3">
      <c r="B518" s="163"/>
      <c r="D518" s="165" t="s">
        <v>103</v>
      </c>
      <c r="E518" s="166" t="s">
        <v>0</v>
      </c>
      <c r="F518" s="167" t="s">
        <v>301</v>
      </c>
      <c r="H518" s="166" t="s">
        <v>0</v>
      </c>
      <c r="L518" s="163"/>
      <c r="M518" s="168"/>
      <c r="T518" s="169"/>
      <c r="AT518" s="166" t="s">
        <v>103</v>
      </c>
      <c r="AU518" s="166" t="s">
        <v>37</v>
      </c>
      <c r="AV518" s="164" t="s">
        <v>36</v>
      </c>
      <c r="AW518" s="164" t="s">
        <v>17</v>
      </c>
      <c r="AX518" s="164" t="s">
        <v>35</v>
      </c>
      <c r="AY518" s="166" t="s">
        <v>94</v>
      </c>
    </row>
    <row r="519" spans="2:65" s="171" customFormat="1" x14ac:dyDescent="0.3">
      <c r="B519" s="170"/>
      <c r="D519" s="165" t="s">
        <v>103</v>
      </c>
      <c r="E519" s="172" t="s">
        <v>0</v>
      </c>
      <c r="F519" s="173" t="s">
        <v>572</v>
      </c>
      <c r="H519" s="174">
        <v>8.4</v>
      </c>
      <c r="L519" s="170"/>
      <c r="M519" s="175"/>
      <c r="T519" s="176"/>
      <c r="AT519" s="172" t="s">
        <v>103</v>
      </c>
      <c r="AU519" s="172" t="s">
        <v>37</v>
      </c>
      <c r="AV519" s="171" t="s">
        <v>37</v>
      </c>
      <c r="AW519" s="171" t="s">
        <v>17</v>
      </c>
      <c r="AX519" s="171" t="s">
        <v>35</v>
      </c>
      <c r="AY519" s="172" t="s">
        <v>94</v>
      </c>
    </row>
    <row r="520" spans="2:65" s="171" customFormat="1" x14ac:dyDescent="0.3">
      <c r="B520" s="170"/>
      <c r="D520" s="165" t="s">
        <v>103</v>
      </c>
      <c r="E520" s="172" t="s">
        <v>0</v>
      </c>
      <c r="F520" s="173" t="s">
        <v>573</v>
      </c>
      <c r="H520" s="174">
        <v>9.3149999999999995</v>
      </c>
      <c r="L520" s="170"/>
      <c r="M520" s="175"/>
      <c r="T520" s="176"/>
      <c r="AT520" s="172" t="s">
        <v>103</v>
      </c>
      <c r="AU520" s="172" t="s">
        <v>37</v>
      </c>
      <c r="AV520" s="171" t="s">
        <v>37</v>
      </c>
      <c r="AW520" s="171" t="s">
        <v>17</v>
      </c>
      <c r="AX520" s="171" t="s">
        <v>35</v>
      </c>
      <c r="AY520" s="172" t="s">
        <v>94</v>
      </c>
    </row>
    <row r="521" spans="2:65" s="171" customFormat="1" x14ac:dyDescent="0.3">
      <c r="B521" s="170"/>
      <c r="D521" s="165" t="s">
        <v>103</v>
      </c>
      <c r="E521" s="172" t="s">
        <v>0</v>
      </c>
      <c r="F521" s="173" t="s">
        <v>574</v>
      </c>
      <c r="H521" s="174">
        <v>13.986000000000001</v>
      </c>
      <c r="L521" s="170"/>
      <c r="M521" s="175"/>
      <c r="T521" s="176"/>
      <c r="AT521" s="172" t="s">
        <v>103</v>
      </c>
      <c r="AU521" s="172" t="s">
        <v>37</v>
      </c>
      <c r="AV521" s="171" t="s">
        <v>37</v>
      </c>
      <c r="AW521" s="171" t="s">
        <v>17</v>
      </c>
      <c r="AX521" s="171" t="s">
        <v>35</v>
      </c>
      <c r="AY521" s="172" t="s">
        <v>94</v>
      </c>
    </row>
    <row r="522" spans="2:65" s="171" customFormat="1" x14ac:dyDescent="0.3">
      <c r="B522" s="170"/>
      <c r="D522" s="165" t="s">
        <v>103</v>
      </c>
      <c r="E522" s="172" t="s">
        <v>0</v>
      </c>
      <c r="F522" s="173" t="s">
        <v>575</v>
      </c>
      <c r="H522" s="174">
        <v>28.08</v>
      </c>
      <c r="L522" s="170"/>
      <c r="M522" s="175"/>
      <c r="T522" s="176"/>
      <c r="AT522" s="172" t="s">
        <v>103</v>
      </c>
      <c r="AU522" s="172" t="s">
        <v>37</v>
      </c>
      <c r="AV522" s="171" t="s">
        <v>37</v>
      </c>
      <c r="AW522" s="171" t="s">
        <v>17</v>
      </c>
      <c r="AX522" s="171" t="s">
        <v>35</v>
      </c>
      <c r="AY522" s="172" t="s">
        <v>94</v>
      </c>
    </row>
    <row r="523" spans="2:65" s="171" customFormat="1" x14ac:dyDescent="0.3">
      <c r="B523" s="170"/>
      <c r="D523" s="165" t="s">
        <v>103</v>
      </c>
      <c r="E523" s="172" t="s">
        <v>0</v>
      </c>
      <c r="F523" s="173" t="s">
        <v>576</v>
      </c>
      <c r="H523" s="174">
        <v>1.554</v>
      </c>
      <c r="L523" s="170"/>
      <c r="M523" s="175"/>
      <c r="T523" s="176"/>
      <c r="AT523" s="172" t="s">
        <v>103</v>
      </c>
      <c r="AU523" s="172" t="s">
        <v>37</v>
      </c>
      <c r="AV523" s="171" t="s">
        <v>37</v>
      </c>
      <c r="AW523" s="171" t="s">
        <v>17</v>
      </c>
      <c r="AX523" s="171" t="s">
        <v>35</v>
      </c>
      <c r="AY523" s="172" t="s">
        <v>94</v>
      </c>
    </row>
    <row r="524" spans="2:65" s="164" customFormat="1" x14ac:dyDescent="0.3">
      <c r="B524" s="163"/>
      <c r="D524" s="165" t="s">
        <v>103</v>
      </c>
      <c r="E524" s="166" t="s">
        <v>0</v>
      </c>
      <c r="F524" s="167" t="s">
        <v>307</v>
      </c>
      <c r="H524" s="166" t="s">
        <v>0</v>
      </c>
      <c r="L524" s="163"/>
      <c r="M524" s="168"/>
      <c r="T524" s="169"/>
      <c r="AT524" s="166" t="s">
        <v>103</v>
      </c>
      <c r="AU524" s="166" t="s">
        <v>37</v>
      </c>
      <c r="AV524" s="164" t="s">
        <v>36</v>
      </c>
      <c r="AW524" s="164" t="s">
        <v>17</v>
      </c>
      <c r="AX524" s="164" t="s">
        <v>35</v>
      </c>
      <c r="AY524" s="166" t="s">
        <v>94</v>
      </c>
    </row>
    <row r="525" spans="2:65" s="171" customFormat="1" x14ac:dyDescent="0.3">
      <c r="B525" s="170"/>
      <c r="D525" s="165" t="s">
        <v>103</v>
      </c>
      <c r="E525" s="172" t="s">
        <v>0</v>
      </c>
      <c r="F525" s="173" t="s">
        <v>577</v>
      </c>
      <c r="H525" s="174">
        <v>6.72</v>
      </c>
      <c r="L525" s="170"/>
      <c r="M525" s="175"/>
      <c r="T525" s="176"/>
      <c r="AT525" s="172" t="s">
        <v>103</v>
      </c>
      <c r="AU525" s="172" t="s">
        <v>37</v>
      </c>
      <c r="AV525" s="171" t="s">
        <v>37</v>
      </c>
      <c r="AW525" s="171" t="s">
        <v>17</v>
      </c>
      <c r="AX525" s="171" t="s">
        <v>35</v>
      </c>
      <c r="AY525" s="172" t="s">
        <v>94</v>
      </c>
    </row>
    <row r="526" spans="2:65" s="171" customFormat="1" x14ac:dyDescent="0.3">
      <c r="B526" s="170"/>
      <c r="D526" s="165" t="s">
        <v>103</v>
      </c>
      <c r="E526" s="172" t="s">
        <v>0</v>
      </c>
      <c r="F526" s="173" t="s">
        <v>578</v>
      </c>
      <c r="H526" s="174">
        <v>11.151</v>
      </c>
      <c r="L526" s="170"/>
      <c r="M526" s="175"/>
      <c r="T526" s="176"/>
      <c r="AT526" s="172" t="s">
        <v>103</v>
      </c>
      <c r="AU526" s="172" t="s">
        <v>37</v>
      </c>
      <c r="AV526" s="171" t="s">
        <v>37</v>
      </c>
      <c r="AW526" s="171" t="s">
        <v>17</v>
      </c>
      <c r="AX526" s="171" t="s">
        <v>35</v>
      </c>
      <c r="AY526" s="172" t="s">
        <v>94</v>
      </c>
    </row>
    <row r="527" spans="2:65" s="171" customFormat="1" x14ac:dyDescent="0.3">
      <c r="B527" s="170"/>
      <c r="D527" s="165" t="s">
        <v>103</v>
      </c>
      <c r="E527" s="172" t="s">
        <v>0</v>
      </c>
      <c r="F527" s="173" t="s">
        <v>579</v>
      </c>
      <c r="H527" s="174">
        <v>4.7080000000000002</v>
      </c>
      <c r="L527" s="170"/>
      <c r="M527" s="175"/>
      <c r="T527" s="176"/>
      <c r="AT527" s="172" t="s">
        <v>103</v>
      </c>
      <c r="AU527" s="172" t="s">
        <v>37</v>
      </c>
      <c r="AV527" s="171" t="s">
        <v>37</v>
      </c>
      <c r="AW527" s="171" t="s">
        <v>17</v>
      </c>
      <c r="AX527" s="171" t="s">
        <v>35</v>
      </c>
      <c r="AY527" s="172" t="s">
        <v>94</v>
      </c>
    </row>
    <row r="528" spans="2:65" s="171" customFormat="1" x14ac:dyDescent="0.3">
      <c r="B528" s="170"/>
      <c r="D528" s="165" t="s">
        <v>103</v>
      </c>
      <c r="E528" s="172" t="s">
        <v>0</v>
      </c>
      <c r="F528" s="173" t="s">
        <v>580</v>
      </c>
      <c r="H528" s="174">
        <v>1.9259999999999999</v>
      </c>
      <c r="L528" s="170"/>
      <c r="M528" s="175"/>
      <c r="T528" s="176"/>
      <c r="AT528" s="172" t="s">
        <v>103</v>
      </c>
      <c r="AU528" s="172" t="s">
        <v>37</v>
      </c>
      <c r="AV528" s="171" t="s">
        <v>37</v>
      </c>
      <c r="AW528" s="171" t="s">
        <v>17</v>
      </c>
      <c r="AX528" s="171" t="s">
        <v>35</v>
      </c>
      <c r="AY528" s="172" t="s">
        <v>94</v>
      </c>
    </row>
    <row r="529" spans="2:65" s="171" customFormat="1" x14ac:dyDescent="0.3">
      <c r="B529" s="170"/>
      <c r="D529" s="165" t="s">
        <v>103</v>
      </c>
      <c r="E529" s="172" t="s">
        <v>0</v>
      </c>
      <c r="F529" s="173" t="s">
        <v>575</v>
      </c>
      <c r="H529" s="174">
        <v>28.08</v>
      </c>
      <c r="L529" s="170"/>
      <c r="M529" s="175"/>
      <c r="T529" s="176"/>
      <c r="AT529" s="172" t="s">
        <v>103</v>
      </c>
      <c r="AU529" s="172" t="s">
        <v>37</v>
      </c>
      <c r="AV529" s="171" t="s">
        <v>37</v>
      </c>
      <c r="AW529" s="171" t="s">
        <v>17</v>
      </c>
      <c r="AX529" s="171" t="s">
        <v>35</v>
      </c>
      <c r="AY529" s="172" t="s">
        <v>94</v>
      </c>
    </row>
    <row r="530" spans="2:65" s="171" customFormat="1" x14ac:dyDescent="0.3">
      <c r="B530" s="170"/>
      <c r="D530" s="165" t="s">
        <v>103</v>
      </c>
      <c r="E530" s="172" t="s">
        <v>0</v>
      </c>
      <c r="F530" s="173" t="s">
        <v>581</v>
      </c>
      <c r="H530" s="174">
        <v>18.225000000000001</v>
      </c>
      <c r="L530" s="170"/>
      <c r="M530" s="175"/>
      <c r="T530" s="176"/>
      <c r="AT530" s="172" t="s">
        <v>103</v>
      </c>
      <c r="AU530" s="172" t="s">
        <v>37</v>
      </c>
      <c r="AV530" s="171" t="s">
        <v>37</v>
      </c>
      <c r="AW530" s="171" t="s">
        <v>17</v>
      </c>
      <c r="AX530" s="171" t="s">
        <v>35</v>
      </c>
      <c r="AY530" s="172" t="s">
        <v>94</v>
      </c>
    </row>
    <row r="531" spans="2:65" s="171" customFormat="1" x14ac:dyDescent="0.3">
      <c r="B531" s="170"/>
      <c r="D531" s="165" t="s">
        <v>103</v>
      </c>
      <c r="E531" s="172" t="s">
        <v>0</v>
      </c>
      <c r="F531" s="173" t="s">
        <v>576</v>
      </c>
      <c r="H531" s="174">
        <v>1.554</v>
      </c>
      <c r="L531" s="170"/>
      <c r="M531" s="175"/>
      <c r="T531" s="176"/>
      <c r="AT531" s="172" t="s">
        <v>103</v>
      </c>
      <c r="AU531" s="172" t="s">
        <v>37</v>
      </c>
      <c r="AV531" s="171" t="s">
        <v>37</v>
      </c>
      <c r="AW531" s="171" t="s">
        <v>17</v>
      </c>
      <c r="AX531" s="171" t="s">
        <v>35</v>
      </c>
      <c r="AY531" s="172" t="s">
        <v>94</v>
      </c>
    </row>
    <row r="532" spans="2:65" s="171" customFormat="1" x14ac:dyDescent="0.3">
      <c r="B532" s="170"/>
      <c r="D532" s="165" t="s">
        <v>103</v>
      </c>
      <c r="E532" s="172" t="s">
        <v>0</v>
      </c>
      <c r="F532" s="173" t="s">
        <v>582</v>
      </c>
      <c r="H532" s="174">
        <v>6.6</v>
      </c>
      <c r="L532" s="170"/>
      <c r="M532" s="175"/>
      <c r="T532" s="176"/>
      <c r="AT532" s="172" t="s">
        <v>103</v>
      </c>
      <c r="AU532" s="172" t="s">
        <v>37</v>
      </c>
      <c r="AV532" s="171" t="s">
        <v>37</v>
      </c>
      <c r="AW532" s="171" t="s">
        <v>17</v>
      </c>
      <c r="AX532" s="171" t="s">
        <v>35</v>
      </c>
      <c r="AY532" s="172" t="s">
        <v>94</v>
      </c>
    </row>
    <row r="533" spans="2:65" s="171" customFormat="1" x14ac:dyDescent="0.3">
      <c r="B533" s="170"/>
      <c r="D533" s="165" t="s">
        <v>103</v>
      </c>
      <c r="E533" s="172" t="s">
        <v>0</v>
      </c>
      <c r="F533" s="173" t="s">
        <v>583</v>
      </c>
      <c r="H533" s="174">
        <v>11.475</v>
      </c>
      <c r="L533" s="170"/>
      <c r="M533" s="175"/>
      <c r="T533" s="176"/>
      <c r="AT533" s="172" t="s">
        <v>103</v>
      </c>
      <c r="AU533" s="172" t="s">
        <v>37</v>
      </c>
      <c r="AV533" s="171" t="s">
        <v>37</v>
      </c>
      <c r="AW533" s="171" t="s">
        <v>17</v>
      </c>
      <c r="AX533" s="171" t="s">
        <v>35</v>
      </c>
      <c r="AY533" s="172" t="s">
        <v>94</v>
      </c>
    </row>
    <row r="534" spans="2:65" s="171" customFormat="1" x14ac:dyDescent="0.3">
      <c r="B534" s="170"/>
      <c r="D534" s="165" t="s">
        <v>103</v>
      </c>
      <c r="F534" s="173" t="s">
        <v>584</v>
      </c>
      <c r="H534" s="174">
        <v>323.24799999999999</v>
      </c>
      <c r="L534" s="170"/>
      <c r="M534" s="175"/>
      <c r="T534" s="176"/>
      <c r="AT534" s="172" t="s">
        <v>103</v>
      </c>
      <c r="AU534" s="172" t="s">
        <v>37</v>
      </c>
      <c r="AV534" s="171" t="s">
        <v>37</v>
      </c>
      <c r="AW534" s="171" t="s">
        <v>1</v>
      </c>
      <c r="AX534" s="171" t="s">
        <v>36</v>
      </c>
      <c r="AY534" s="172" t="s">
        <v>94</v>
      </c>
    </row>
    <row r="535" spans="2:65" s="79" customFormat="1" ht="24" customHeight="1" x14ac:dyDescent="0.3">
      <c r="B535" s="150"/>
      <c r="C535" s="151" t="s">
        <v>585</v>
      </c>
      <c r="D535" s="151" t="s">
        <v>96</v>
      </c>
      <c r="E535" s="152" t="s">
        <v>586</v>
      </c>
      <c r="F535" s="153" t="s">
        <v>587</v>
      </c>
      <c r="G535" s="154" t="s">
        <v>363</v>
      </c>
      <c r="H535" s="155">
        <v>509.9</v>
      </c>
      <c r="I535" s="156"/>
      <c r="J535" s="156">
        <f>ROUND(I535*H535,2)</f>
        <v>0</v>
      </c>
      <c r="K535" s="153" t="s">
        <v>109</v>
      </c>
      <c r="L535" s="80"/>
      <c r="M535" s="157" t="s">
        <v>0</v>
      </c>
      <c r="N535" s="158" t="s">
        <v>24</v>
      </c>
      <c r="O535" s="159">
        <v>7.4999999999999997E-2</v>
      </c>
      <c r="P535" s="159">
        <f>O535*H535</f>
        <v>38.2425</v>
      </c>
      <c r="Q535" s="159">
        <v>0</v>
      </c>
      <c r="R535" s="159">
        <f>Q535*H535</f>
        <v>0</v>
      </c>
      <c r="S535" s="159">
        <v>0</v>
      </c>
      <c r="T535" s="160">
        <f>S535*H535</f>
        <v>0</v>
      </c>
      <c r="AR535" s="161" t="s">
        <v>101</v>
      </c>
      <c r="AT535" s="161" t="s">
        <v>96</v>
      </c>
      <c r="AU535" s="161" t="s">
        <v>37</v>
      </c>
      <c r="AY535" s="72" t="s">
        <v>94</v>
      </c>
      <c r="BE535" s="162">
        <f>IF(N535="základní",J535,0)</f>
        <v>0</v>
      </c>
      <c r="BF535" s="162">
        <f>IF(N535="snížená",J535,0)</f>
        <v>0</v>
      </c>
      <c r="BG535" s="162">
        <f>IF(N535="zákl. přenesená",J535,0)</f>
        <v>0</v>
      </c>
      <c r="BH535" s="162">
        <f>IF(N535="sníž. přenesená",J535,0)</f>
        <v>0</v>
      </c>
      <c r="BI535" s="162">
        <f>IF(N535="nulová",J535,0)</f>
        <v>0</v>
      </c>
      <c r="BJ535" s="72" t="s">
        <v>36</v>
      </c>
      <c r="BK535" s="162">
        <f>ROUND(I535*H535,2)</f>
        <v>0</v>
      </c>
      <c r="BL535" s="72" t="s">
        <v>101</v>
      </c>
      <c r="BM535" s="161" t="s">
        <v>588</v>
      </c>
    </row>
    <row r="536" spans="2:65" s="171" customFormat="1" ht="30.6" x14ac:dyDescent="0.3">
      <c r="B536" s="170"/>
      <c r="D536" s="165" t="s">
        <v>103</v>
      </c>
      <c r="E536" s="172" t="s">
        <v>0</v>
      </c>
      <c r="F536" s="173" t="s">
        <v>398</v>
      </c>
      <c r="H536" s="174">
        <v>140</v>
      </c>
      <c r="L536" s="170"/>
      <c r="M536" s="175"/>
      <c r="T536" s="176"/>
      <c r="AT536" s="172" t="s">
        <v>103</v>
      </c>
      <c r="AU536" s="172" t="s">
        <v>37</v>
      </c>
      <c r="AV536" s="171" t="s">
        <v>37</v>
      </c>
      <c r="AW536" s="171" t="s">
        <v>17</v>
      </c>
      <c r="AX536" s="171" t="s">
        <v>35</v>
      </c>
      <c r="AY536" s="172" t="s">
        <v>94</v>
      </c>
    </row>
    <row r="537" spans="2:65" s="171" customFormat="1" ht="30.6" x14ac:dyDescent="0.3">
      <c r="B537" s="170"/>
      <c r="D537" s="165" t="s">
        <v>103</v>
      </c>
      <c r="E537" s="172" t="s">
        <v>0</v>
      </c>
      <c r="F537" s="173" t="s">
        <v>589</v>
      </c>
      <c r="H537" s="174">
        <v>116</v>
      </c>
      <c r="L537" s="170"/>
      <c r="M537" s="175"/>
      <c r="T537" s="176"/>
      <c r="AT537" s="172" t="s">
        <v>103</v>
      </c>
      <c r="AU537" s="172" t="s">
        <v>37</v>
      </c>
      <c r="AV537" s="171" t="s">
        <v>37</v>
      </c>
      <c r="AW537" s="171" t="s">
        <v>17</v>
      </c>
      <c r="AX537" s="171" t="s">
        <v>35</v>
      </c>
      <c r="AY537" s="172" t="s">
        <v>94</v>
      </c>
    </row>
    <row r="538" spans="2:65" s="171" customFormat="1" ht="30.6" x14ac:dyDescent="0.3">
      <c r="B538" s="170"/>
      <c r="D538" s="165" t="s">
        <v>103</v>
      </c>
      <c r="E538" s="172" t="s">
        <v>0</v>
      </c>
      <c r="F538" s="173" t="s">
        <v>590</v>
      </c>
      <c r="H538" s="174">
        <v>75.599999999999994</v>
      </c>
      <c r="L538" s="170"/>
      <c r="M538" s="175"/>
      <c r="T538" s="176"/>
      <c r="AT538" s="172" t="s">
        <v>103</v>
      </c>
      <c r="AU538" s="172" t="s">
        <v>37</v>
      </c>
      <c r="AV538" s="171" t="s">
        <v>37</v>
      </c>
      <c r="AW538" s="171" t="s">
        <v>17</v>
      </c>
      <c r="AX538" s="171" t="s">
        <v>35</v>
      </c>
      <c r="AY538" s="172" t="s">
        <v>94</v>
      </c>
    </row>
    <row r="539" spans="2:65" s="171" customFormat="1" ht="30.6" x14ac:dyDescent="0.3">
      <c r="B539" s="170"/>
      <c r="D539" s="165" t="s">
        <v>103</v>
      </c>
      <c r="E539" s="172" t="s">
        <v>0</v>
      </c>
      <c r="F539" s="173" t="s">
        <v>591</v>
      </c>
      <c r="H539" s="174">
        <v>74.5</v>
      </c>
      <c r="L539" s="170"/>
      <c r="M539" s="175"/>
      <c r="T539" s="176"/>
      <c r="AT539" s="172" t="s">
        <v>103</v>
      </c>
      <c r="AU539" s="172" t="s">
        <v>37</v>
      </c>
      <c r="AV539" s="171" t="s">
        <v>37</v>
      </c>
      <c r="AW539" s="171" t="s">
        <v>17</v>
      </c>
      <c r="AX539" s="171" t="s">
        <v>35</v>
      </c>
      <c r="AY539" s="172" t="s">
        <v>94</v>
      </c>
    </row>
    <row r="540" spans="2:65" s="171" customFormat="1" ht="30.6" x14ac:dyDescent="0.3">
      <c r="B540" s="170"/>
      <c r="D540" s="165" t="s">
        <v>103</v>
      </c>
      <c r="E540" s="172" t="s">
        <v>0</v>
      </c>
      <c r="F540" s="173" t="s">
        <v>592</v>
      </c>
      <c r="H540" s="174">
        <v>103.8</v>
      </c>
      <c r="L540" s="170"/>
      <c r="M540" s="175"/>
      <c r="T540" s="176"/>
      <c r="AT540" s="172" t="s">
        <v>103</v>
      </c>
      <c r="AU540" s="172" t="s">
        <v>37</v>
      </c>
      <c r="AV540" s="171" t="s">
        <v>37</v>
      </c>
      <c r="AW540" s="171" t="s">
        <v>17</v>
      </c>
      <c r="AX540" s="171" t="s">
        <v>35</v>
      </c>
      <c r="AY540" s="172" t="s">
        <v>94</v>
      </c>
    </row>
    <row r="541" spans="2:65" s="139" customFormat="1" ht="22.8" customHeight="1" x14ac:dyDescent="0.25">
      <c r="B541" s="138"/>
      <c r="D541" s="140" t="s">
        <v>34</v>
      </c>
      <c r="E541" s="148" t="s">
        <v>523</v>
      </c>
      <c r="F541" s="148" t="s">
        <v>593</v>
      </c>
      <c r="J541" s="149">
        <f>BK541</f>
        <v>0</v>
      </c>
      <c r="L541" s="138"/>
      <c r="M541" s="143"/>
      <c r="P541" s="144">
        <f>SUM(P542:P577)</f>
        <v>228.28508199999999</v>
      </c>
      <c r="R541" s="144">
        <f>SUM(R542:R577)</f>
        <v>70.97615755999999</v>
      </c>
      <c r="T541" s="145">
        <f>SUM(T542:T577)</f>
        <v>0</v>
      </c>
      <c r="AR541" s="140" t="s">
        <v>36</v>
      </c>
      <c r="AT541" s="146" t="s">
        <v>34</v>
      </c>
      <c r="AU541" s="146" t="s">
        <v>36</v>
      </c>
      <c r="AY541" s="140" t="s">
        <v>94</v>
      </c>
      <c r="BK541" s="147">
        <f>SUM(BK542:BK577)</f>
        <v>0</v>
      </c>
    </row>
    <row r="542" spans="2:65" s="79" customFormat="1" ht="16.5" customHeight="1" x14ac:dyDescent="0.3">
      <c r="B542" s="150"/>
      <c r="C542" s="151" t="s">
        <v>594</v>
      </c>
      <c r="D542" s="151" t="s">
        <v>96</v>
      </c>
      <c r="E542" s="152" t="s">
        <v>595</v>
      </c>
      <c r="F542" s="153" t="s">
        <v>596</v>
      </c>
      <c r="G542" s="154" t="s">
        <v>120</v>
      </c>
      <c r="H542" s="155">
        <v>25.986000000000001</v>
      </c>
      <c r="I542" s="156"/>
      <c r="J542" s="156">
        <f>ROUND(I542*H542,2)</f>
        <v>0</v>
      </c>
      <c r="K542" s="153" t="s">
        <v>100</v>
      </c>
      <c r="L542" s="80"/>
      <c r="M542" s="157" t="s">
        <v>0</v>
      </c>
      <c r="N542" s="158" t="s">
        <v>24</v>
      </c>
      <c r="O542" s="159">
        <v>3.2130000000000001</v>
      </c>
      <c r="P542" s="159">
        <f>O542*H542</f>
        <v>83.493018000000006</v>
      </c>
      <c r="Q542" s="159">
        <v>2.2563399999999998</v>
      </c>
      <c r="R542" s="159">
        <f>Q542*H542</f>
        <v>58.633251239999993</v>
      </c>
      <c r="S542" s="159">
        <v>0</v>
      </c>
      <c r="T542" s="160">
        <f>S542*H542</f>
        <v>0</v>
      </c>
      <c r="AR542" s="161" t="s">
        <v>101</v>
      </c>
      <c r="AT542" s="161" t="s">
        <v>96</v>
      </c>
      <c r="AU542" s="161" t="s">
        <v>37</v>
      </c>
      <c r="AY542" s="72" t="s">
        <v>94</v>
      </c>
      <c r="BE542" s="162">
        <f>IF(N542="základní",J542,0)</f>
        <v>0</v>
      </c>
      <c r="BF542" s="162">
        <f>IF(N542="snížená",J542,0)</f>
        <v>0</v>
      </c>
      <c r="BG542" s="162">
        <f>IF(N542="zákl. přenesená",J542,0)</f>
        <v>0</v>
      </c>
      <c r="BH542" s="162">
        <f>IF(N542="sníž. přenesená",J542,0)</f>
        <v>0</v>
      </c>
      <c r="BI542" s="162">
        <f>IF(N542="nulová",J542,0)</f>
        <v>0</v>
      </c>
      <c r="BJ542" s="72" t="s">
        <v>36</v>
      </c>
      <c r="BK542" s="162">
        <f>ROUND(I542*H542,2)</f>
        <v>0</v>
      </c>
      <c r="BL542" s="72" t="s">
        <v>101</v>
      </c>
      <c r="BM542" s="161" t="s">
        <v>597</v>
      </c>
    </row>
    <row r="543" spans="2:65" s="171" customFormat="1" ht="20.399999999999999" x14ac:dyDescent="0.3">
      <c r="B543" s="170"/>
      <c r="D543" s="165" t="s">
        <v>103</v>
      </c>
      <c r="E543" s="172" t="s">
        <v>0</v>
      </c>
      <c r="F543" s="173" t="s">
        <v>598</v>
      </c>
      <c r="H543" s="174">
        <v>25.986000000000001</v>
      </c>
      <c r="L543" s="170"/>
      <c r="M543" s="175"/>
      <c r="T543" s="176"/>
      <c r="AT543" s="172" t="s">
        <v>103</v>
      </c>
      <c r="AU543" s="172" t="s">
        <v>37</v>
      </c>
      <c r="AV543" s="171" t="s">
        <v>37</v>
      </c>
      <c r="AW543" s="171" t="s">
        <v>17</v>
      </c>
      <c r="AX543" s="171" t="s">
        <v>35</v>
      </c>
      <c r="AY543" s="172" t="s">
        <v>94</v>
      </c>
    </row>
    <row r="544" spans="2:65" s="79" customFormat="1" ht="24" customHeight="1" x14ac:dyDescent="0.3">
      <c r="B544" s="150"/>
      <c r="C544" s="151" t="s">
        <v>599</v>
      </c>
      <c r="D544" s="151" t="s">
        <v>96</v>
      </c>
      <c r="E544" s="152" t="s">
        <v>600</v>
      </c>
      <c r="F544" s="153" t="s">
        <v>601</v>
      </c>
      <c r="G544" s="154" t="s">
        <v>120</v>
      </c>
      <c r="H544" s="155">
        <v>3.2480000000000002</v>
      </c>
      <c r="I544" s="156"/>
      <c r="J544" s="156">
        <f>ROUND(I544*H544,2)</f>
        <v>0</v>
      </c>
      <c r="K544" s="153" t="s">
        <v>100</v>
      </c>
      <c r="L544" s="80"/>
      <c r="M544" s="157" t="s">
        <v>0</v>
      </c>
      <c r="N544" s="158" t="s">
        <v>24</v>
      </c>
      <c r="O544" s="159">
        <v>5.33</v>
      </c>
      <c r="P544" s="159">
        <f>O544*H544</f>
        <v>17.31184</v>
      </c>
      <c r="Q544" s="159">
        <v>2.2563399999999998</v>
      </c>
      <c r="R544" s="159">
        <f>Q544*H544</f>
        <v>7.3285923199999994</v>
      </c>
      <c r="S544" s="159">
        <v>0</v>
      </c>
      <c r="T544" s="160">
        <f>S544*H544</f>
        <v>0</v>
      </c>
      <c r="AR544" s="161" t="s">
        <v>101</v>
      </c>
      <c r="AT544" s="161" t="s">
        <v>96</v>
      </c>
      <c r="AU544" s="161" t="s">
        <v>37</v>
      </c>
      <c r="AY544" s="72" t="s">
        <v>94</v>
      </c>
      <c r="BE544" s="162">
        <f>IF(N544="základní",J544,0)</f>
        <v>0</v>
      </c>
      <c r="BF544" s="162">
        <f>IF(N544="snížená",J544,0)</f>
        <v>0</v>
      </c>
      <c r="BG544" s="162">
        <f>IF(N544="zákl. přenesená",J544,0)</f>
        <v>0</v>
      </c>
      <c r="BH544" s="162">
        <f>IF(N544="sníž. přenesená",J544,0)</f>
        <v>0</v>
      </c>
      <c r="BI544" s="162">
        <f>IF(N544="nulová",J544,0)</f>
        <v>0</v>
      </c>
      <c r="BJ544" s="72" t="s">
        <v>36</v>
      </c>
      <c r="BK544" s="162">
        <f>ROUND(I544*H544,2)</f>
        <v>0</v>
      </c>
      <c r="BL544" s="72" t="s">
        <v>101</v>
      </c>
      <c r="BM544" s="161" t="s">
        <v>602</v>
      </c>
    </row>
    <row r="545" spans="2:65" s="171" customFormat="1" ht="20.399999999999999" x14ac:dyDescent="0.3">
      <c r="B545" s="170"/>
      <c r="D545" s="165" t="s">
        <v>103</v>
      </c>
      <c r="E545" s="172" t="s">
        <v>0</v>
      </c>
      <c r="F545" s="173" t="s">
        <v>603</v>
      </c>
      <c r="H545" s="174">
        <v>3.2480000000000002</v>
      </c>
      <c r="L545" s="170"/>
      <c r="M545" s="175"/>
      <c r="T545" s="176"/>
      <c r="AT545" s="172" t="s">
        <v>103</v>
      </c>
      <c r="AU545" s="172" t="s">
        <v>37</v>
      </c>
      <c r="AV545" s="171" t="s">
        <v>37</v>
      </c>
      <c r="AW545" s="171" t="s">
        <v>17</v>
      </c>
      <c r="AX545" s="171" t="s">
        <v>35</v>
      </c>
      <c r="AY545" s="172" t="s">
        <v>94</v>
      </c>
    </row>
    <row r="546" spans="2:65" s="79" customFormat="1" ht="24" customHeight="1" x14ac:dyDescent="0.3">
      <c r="B546" s="150"/>
      <c r="C546" s="151" t="s">
        <v>604</v>
      </c>
      <c r="D546" s="151" t="s">
        <v>96</v>
      </c>
      <c r="E546" s="152" t="s">
        <v>605</v>
      </c>
      <c r="F546" s="153" t="s">
        <v>606</v>
      </c>
      <c r="G546" s="154" t="s">
        <v>120</v>
      </c>
      <c r="H546" s="155">
        <v>25.986000000000001</v>
      </c>
      <c r="I546" s="156"/>
      <c r="J546" s="156">
        <f>ROUND(I546*H546,2)</f>
        <v>0</v>
      </c>
      <c r="K546" s="153" t="s">
        <v>100</v>
      </c>
      <c r="L546" s="80"/>
      <c r="M546" s="157" t="s">
        <v>0</v>
      </c>
      <c r="N546" s="158" t="s">
        <v>24</v>
      </c>
      <c r="O546" s="159">
        <v>2.7</v>
      </c>
      <c r="P546" s="159">
        <f>O546*H546</f>
        <v>70.162200000000013</v>
      </c>
      <c r="Q546" s="159">
        <v>0</v>
      </c>
      <c r="R546" s="159">
        <f>Q546*H546</f>
        <v>0</v>
      </c>
      <c r="S546" s="159">
        <v>0</v>
      </c>
      <c r="T546" s="160">
        <f>S546*H546</f>
        <v>0</v>
      </c>
      <c r="AR546" s="161" t="s">
        <v>101</v>
      </c>
      <c r="AT546" s="161" t="s">
        <v>96</v>
      </c>
      <c r="AU546" s="161" t="s">
        <v>37</v>
      </c>
      <c r="AY546" s="72" t="s">
        <v>94</v>
      </c>
      <c r="BE546" s="162">
        <f>IF(N546="základní",J546,0)</f>
        <v>0</v>
      </c>
      <c r="BF546" s="162">
        <f>IF(N546="snížená",J546,0)</f>
        <v>0</v>
      </c>
      <c r="BG546" s="162">
        <f>IF(N546="zákl. přenesená",J546,0)</f>
        <v>0</v>
      </c>
      <c r="BH546" s="162">
        <f>IF(N546="sníž. přenesená",J546,0)</f>
        <v>0</v>
      </c>
      <c r="BI546" s="162">
        <f>IF(N546="nulová",J546,0)</f>
        <v>0</v>
      </c>
      <c r="BJ546" s="72" t="s">
        <v>36</v>
      </c>
      <c r="BK546" s="162">
        <f>ROUND(I546*H546,2)</f>
        <v>0</v>
      </c>
      <c r="BL546" s="72" t="s">
        <v>101</v>
      </c>
      <c r="BM546" s="161" t="s">
        <v>607</v>
      </c>
    </row>
    <row r="547" spans="2:65" s="171" customFormat="1" ht="20.399999999999999" x14ac:dyDescent="0.3">
      <c r="B547" s="170"/>
      <c r="D547" s="165" t="s">
        <v>103</v>
      </c>
      <c r="E547" s="172" t="s">
        <v>0</v>
      </c>
      <c r="F547" s="173" t="s">
        <v>598</v>
      </c>
      <c r="H547" s="174">
        <v>25.986000000000001</v>
      </c>
      <c r="L547" s="170"/>
      <c r="M547" s="175"/>
      <c r="T547" s="176"/>
      <c r="AT547" s="172" t="s">
        <v>103</v>
      </c>
      <c r="AU547" s="172" t="s">
        <v>37</v>
      </c>
      <c r="AV547" s="171" t="s">
        <v>37</v>
      </c>
      <c r="AW547" s="171" t="s">
        <v>17</v>
      </c>
      <c r="AX547" s="171" t="s">
        <v>35</v>
      </c>
      <c r="AY547" s="172" t="s">
        <v>94</v>
      </c>
    </row>
    <row r="548" spans="2:65" s="79" customFormat="1" ht="24" customHeight="1" x14ac:dyDescent="0.3">
      <c r="B548" s="150"/>
      <c r="C548" s="151" t="s">
        <v>608</v>
      </c>
      <c r="D548" s="151" t="s">
        <v>96</v>
      </c>
      <c r="E548" s="152" t="s">
        <v>609</v>
      </c>
      <c r="F548" s="153" t="s">
        <v>610</v>
      </c>
      <c r="G548" s="154" t="s">
        <v>120</v>
      </c>
      <c r="H548" s="155">
        <v>25.986000000000001</v>
      </c>
      <c r="I548" s="156"/>
      <c r="J548" s="156">
        <f>ROUND(I548*H548,2)</f>
        <v>0</v>
      </c>
      <c r="K548" s="153" t="s">
        <v>100</v>
      </c>
      <c r="L548" s="80"/>
      <c r="M548" s="157" t="s">
        <v>0</v>
      </c>
      <c r="N548" s="158" t="s">
        <v>24</v>
      </c>
      <c r="O548" s="159">
        <v>0.82</v>
      </c>
      <c r="P548" s="159">
        <f>O548*H548</f>
        <v>21.308519999999998</v>
      </c>
      <c r="Q548" s="159">
        <v>0</v>
      </c>
      <c r="R548" s="159">
        <f>Q548*H548</f>
        <v>0</v>
      </c>
      <c r="S548" s="159">
        <v>0</v>
      </c>
      <c r="T548" s="160">
        <f>S548*H548</f>
        <v>0</v>
      </c>
      <c r="AR548" s="161" t="s">
        <v>101</v>
      </c>
      <c r="AT548" s="161" t="s">
        <v>96</v>
      </c>
      <c r="AU548" s="161" t="s">
        <v>37</v>
      </c>
      <c r="AY548" s="72" t="s">
        <v>94</v>
      </c>
      <c r="BE548" s="162">
        <f>IF(N548="základní",J548,0)</f>
        <v>0</v>
      </c>
      <c r="BF548" s="162">
        <f>IF(N548="snížená",J548,0)</f>
        <v>0</v>
      </c>
      <c r="BG548" s="162">
        <f>IF(N548="zákl. přenesená",J548,0)</f>
        <v>0</v>
      </c>
      <c r="BH548" s="162">
        <f>IF(N548="sníž. přenesená",J548,0)</f>
        <v>0</v>
      </c>
      <c r="BI548" s="162">
        <f>IF(N548="nulová",J548,0)</f>
        <v>0</v>
      </c>
      <c r="BJ548" s="72" t="s">
        <v>36</v>
      </c>
      <c r="BK548" s="162">
        <f>ROUND(I548*H548,2)</f>
        <v>0</v>
      </c>
      <c r="BL548" s="72" t="s">
        <v>101</v>
      </c>
      <c r="BM548" s="161" t="s">
        <v>611</v>
      </c>
    </row>
    <row r="549" spans="2:65" s="171" customFormat="1" ht="20.399999999999999" x14ac:dyDescent="0.3">
      <c r="B549" s="170"/>
      <c r="D549" s="165" t="s">
        <v>103</v>
      </c>
      <c r="E549" s="172" t="s">
        <v>0</v>
      </c>
      <c r="F549" s="173" t="s">
        <v>598</v>
      </c>
      <c r="H549" s="174">
        <v>25.986000000000001</v>
      </c>
      <c r="L549" s="170"/>
      <c r="M549" s="175"/>
      <c r="T549" s="176"/>
      <c r="AT549" s="172" t="s">
        <v>103</v>
      </c>
      <c r="AU549" s="172" t="s">
        <v>37</v>
      </c>
      <c r="AV549" s="171" t="s">
        <v>37</v>
      </c>
      <c r="AW549" s="171" t="s">
        <v>17</v>
      </c>
      <c r="AX549" s="171" t="s">
        <v>35</v>
      </c>
      <c r="AY549" s="172" t="s">
        <v>94</v>
      </c>
    </row>
    <row r="550" spans="2:65" s="79" customFormat="1" ht="16.5" customHeight="1" x14ac:dyDescent="0.3">
      <c r="B550" s="150"/>
      <c r="C550" s="151" t="s">
        <v>612</v>
      </c>
      <c r="D550" s="151" t="s">
        <v>96</v>
      </c>
      <c r="E550" s="152" t="s">
        <v>613</v>
      </c>
      <c r="F550" s="153" t="s">
        <v>614</v>
      </c>
      <c r="G550" s="154" t="s">
        <v>164</v>
      </c>
      <c r="H550" s="155">
        <v>0.51200000000000001</v>
      </c>
      <c r="I550" s="156"/>
      <c r="J550" s="156">
        <f>ROUND(I550*H550,2)</f>
        <v>0</v>
      </c>
      <c r="K550" s="153" t="s">
        <v>100</v>
      </c>
      <c r="L550" s="80"/>
      <c r="M550" s="157" t="s">
        <v>0</v>
      </c>
      <c r="N550" s="158" t="s">
        <v>24</v>
      </c>
      <c r="O550" s="159">
        <v>15.231</v>
      </c>
      <c r="P550" s="159">
        <f>O550*H550</f>
        <v>7.7982719999999999</v>
      </c>
      <c r="Q550" s="159">
        <v>1.0530600000000001</v>
      </c>
      <c r="R550" s="159">
        <f>Q550*H550</f>
        <v>0.5391667200000001</v>
      </c>
      <c r="S550" s="159">
        <v>0</v>
      </c>
      <c r="T550" s="160">
        <f>S550*H550</f>
        <v>0</v>
      </c>
      <c r="AR550" s="161" t="s">
        <v>101</v>
      </c>
      <c r="AT550" s="161" t="s">
        <v>96</v>
      </c>
      <c r="AU550" s="161" t="s">
        <v>37</v>
      </c>
      <c r="AY550" s="72" t="s">
        <v>94</v>
      </c>
      <c r="BE550" s="162">
        <f>IF(N550="základní",J550,0)</f>
        <v>0</v>
      </c>
      <c r="BF550" s="162">
        <f>IF(N550="snížená",J550,0)</f>
        <v>0</v>
      </c>
      <c r="BG550" s="162">
        <f>IF(N550="zákl. přenesená",J550,0)</f>
        <v>0</v>
      </c>
      <c r="BH550" s="162">
        <f>IF(N550="sníž. přenesená",J550,0)</f>
        <v>0</v>
      </c>
      <c r="BI550" s="162">
        <f>IF(N550="nulová",J550,0)</f>
        <v>0</v>
      </c>
      <c r="BJ550" s="72" t="s">
        <v>36</v>
      </c>
      <c r="BK550" s="162">
        <f>ROUND(I550*H550,2)</f>
        <v>0</v>
      </c>
      <c r="BL550" s="72" t="s">
        <v>101</v>
      </c>
      <c r="BM550" s="161" t="s">
        <v>615</v>
      </c>
    </row>
    <row r="551" spans="2:65" s="171" customFormat="1" ht="20.399999999999999" x14ac:dyDescent="0.3">
      <c r="B551" s="170"/>
      <c r="D551" s="165" t="s">
        <v>103</v>
      </c>
      <c r="E551" s="172" t="s">
        <v>0</v>
      </c>
      <c r="F551" s="173" t="s">
        <v>616</v>
      </c>
      <c r="H551" s="174">
        <v>0.51200000000000001</v>
      </c>
      <c r="L551" s="170"/>
      <c r="M551" s="175"/>
      <c r="T551" s="176"/>
      <c r="AT551" s="172" t="s">
        <v>103</v>
      </c>
      <c r="AU551" s="172" t="s">
        <v>37</v>
      </c>
      <c r="AV551" s="171" t="s">
        <v>37</v>
      </c>
      <c r="AW551" s="171" t="s">
        <v>17</v>
      </c>
      <c r="AX551" s="171" t="s">
        <v>35</v>
      </c>
      <c r="AY551" s="172" t="s">
        <v>94</v>
      </c>
    </row>
    <row r="552" spans="2:65" s="79" customFormat="1" ht="24" customHeight="1" x14ac:dyDescent="0.3">
      <c r="B552" s="150"/>
      <c r="C552" s="151" t="s">
        <v>617</v>
      </c>
      <c r="D552" s="151" t="s">
        <v>96</v>
      </c>
      <c r="E552" s="152" t="s">
        <v>618</v>
      </c>
      <c r="F552" s="153" t="s">
        <v>619</v>
      </c>
      <c r="G552" s="154" t="s">
        <v>99</v>
      </c>
      <c r="H552" s="155">
        <v>38.886000000000003</v>
      </c>
      <c r="I552" s="156"/>
      <c r="J552" s="156">
        <f>ROUND(I552*H552,2)</f>
        <v>0</v>
      </c>
      <c r="K552" s="153" t="s">
        <v>100</v>
      </c>
      <c r="L552" s="80"/>
      <c r="M552" s="157" t="s">
        <v>0</v>
      </c>
      <c r="N552" s="158" t="s">
        <v>24</v>
      </c>
      <c r="O552" s="159">
        <v>0.41199999999999998</v>
      </c>
      <c r="P552" s="159">
        <f>O552*H552</f>
        <v>16.021032000000002</v>
      </c>
      <c r="Q552" s="159">
        <v>9.8680000000000004E-2</v>
      </c>
      <c r="R552" s="159">
        <f>Q552*H552</f>
        <v>3.8372704800000004</v>
      </c>
      <c r="S552" s="159">
        <v>0</v>
      </c>
      <c r="T552" s="160">
        <f>S552*H552</f>
        <v>0</v>
      </c>
      <c r="AR552" s="161" t="s">
        <v>101</v>
      </c>
      <c r="AT552" s="161" t="s">
        <v>96</v>
      </c>
      <c r="AU552" s="161" t="s">
        <v>37</v>
      </c>
      <c r="AY552" s="72" t="s">
        <v>94</v>
      </c>
      <c r="BE552" s="162">
        <f>IF(N552="základní",J552,0)</f>
        <v>0</v>
      </c>
      <c r="BF552" s="162">
        <f>IF(N552="snížená",J552,0)</f>
        <v>0</v>
      </c>
      <c r="BG552" s="162">
        <f>IF(N552="zákl. přenesená",J552,0)</f>
        <v>0</v>
      </c>
      <c r="BH552" s="162">
        <f>IF(N552="sníž. přenesená",J552,0)</f>
        <v>0</v>
      </c>
      <c r="BI552" s="162">
        <f>IF(N552="nulová",J552,0)</f>
        <v>0</v>
      </c>
      <c r="BJ552" s="72" t="s">
        <v>36</v>
      </c>
      <c r="BK552" s="162">
        <f>ROUND(I552*H552,2)</f>
        <v>0</v>
      </c>
      <c r="BL552" s="72" t="s">
        <v>101</v>
      </c>
      <c r="BM552" s="161" t="s">
        <v>620</v>
      </c>
    </row>
    <row r="553" spans="2:65" s="164" customFormat="1" x14ac:dyDescent="0.3">
      <c r="B553" s="163"/>
      <c r="D553" s="165" t="s">
        <v>103</v>
      </c>
      <c r="E553" s="166" t="s">
        <v>0</v>
      </c>
      <c r="F553" s="167" t="s">
        <v>621</v>
      </c>
      <c r="H553" s="166" t="s">
        <v>0</v>
      </c>
      <c r="L553" s="163"/>
      <c r="M553" s="168"/>
      <c r="T553" s="169"/>
      <c r="AT553" s="166" t="s">
        <v>103</v>
      </c>
      <c r="AU553" s="166" t="s">
        <v>37</v>
      </c>
      <c r="AV553" s="164" t="s">
        <v>36</v>
      </c>
      <c r="AW553" s="164" t="s">
        <v>17</v>
      </c>
      <c r="AX553" s="164" t="s">
        <v>35</v>
      </c>
      <c r="AY553" s="166" t="s">
        <v>94</v>
      </c>
    </row>
    <row r="554" spans="2:65" s="164" customFormat="1" x14ac:dyDescent="0.3">
      <c r="B554" s="163"/>
      <c r="D554" s="165" t="s">
        <v>103</v>
      </c>
      <c r="E554" s="166" t="s">
        <v>0</v>
      </c>
      <c r="F554" s="167" t="s">
        <v>301</v>
      </c>
      <c r="H554" s="166" t="s">
        <v>0</v>
      </c>
      <c r="L554" s="163"/>
      <c r="M554" s="168"/>
      <c r="T554" s="169"/>
      <c r="AT554" s="166" t="s">
        <v>103</v>
      </c>
      <c r="AU554" s="166" t="s">
        <v>37</v>
      </c>
      <c r="AV554" s="164" t="s">
        <v>36</v>
      </c>
      <c r="AW554" s="164" t="s">
        <v>17</v>
      </c>
      <c r="AX554" s="164" t="s">
        <v>35</v>
      </c>
      <c r="AY554" s="166" t="s">
        <v>94</v>
      </c>
    </row>
    <row r="555" spans="2:65" s="171" customFormat="1" x14ac:dyDescent="0.3">
      <c r="B555" s="170"/>
      <c r="D555" s="165" t="s">
        <v>103</v>
      </c>
      <c r="E555" s="172" t="s">
        <v>0</v>
      </c>
      <c r="F555" s="173" t="s">
        <v>622</v>
      </c>
      <c r="H555" s="174">
        <v>3.36</v>
      </c>
      <c r="L555" s="170"/>
      <c r="M555" s="175"/>
      <c r="T555" s="176"/>
      <c r="AT555" s="172" t="s">
        <v>103</v>
      </c>
      <c r="AU555" s="172" t="s">
        <v>37</v>
      </c>
      <c r="AV555" s="171" t="s">
        <v>37</v>
      </c>
      <c r="AW555" s="171" t="s">
        <v>17</v>
      </c>
      <c r="AX555" s="171" t="s">
        <v>35</v>
      </c>
      <c r="AY555" s="172" t="s">
        <v>94</v>
      </c>
    </row>
    <row r="556" spans="2:65" s="171" customFormat="1" x14ac:dyDescent="0.3">
      <c r="B556" s="170"/>
      <c r="D556" s="165" t="s">
        <v>103</v>
      </c>
      <c r="E556" s="172" t="s">
        <v>0</v>
      </c>
      <c r="F556" s="173" t="s">
        <v>623</v>
      </c>
      <c r="H556" s="174">
        <v>3.8879999999999999</v>
      </c>
      <c r="L556" s="170"/>
      <c r="M556" s="175"/>
      <c r="T556" s="176"/>
      <c r="AT556" s="172" t="s">
        <v>103</v>
      </c>
      <c r="AU556" s="172" t="s">
        <v>37</v>
      </c>
      <c r="AV556" s="171" t="s">
        <v>37</v>
      </c>
      <c r="AW556" s="171" t="s">
        <v>17</v>
      </c>
      <c r="AX556" s="171" t="s">
        <v>35</v>
      </c>
      <c r="AY556" s="172" t="s">
        <v>94</v>
      </c>
    </row>
    <row r="557" spans="2:65" s="171" customFormat="1" x14ac:dyDescent="0.3">
      <c r="B557" s="170"/>
      <c r="D557" s="165" t="s">
        <v>103</v>
      </c>
      <c r="E557" s="172" t="s">
        <v>0</v>
      </c>
      <c r="F557" s="173" t="s">
        <v>624</v>
      </c>
      <c r="H557" s="174">
        <v>4.5359999999999996</v>
      </c>
      <c r="L557" s="170"/>
      <c r="M557" s="175"/>
      <c r="T557" s="176"/>
      <c r="AT557" s="172" t="s">
        <v>103</v>
      </c>
      <c r="AU557" s="172" t="s">
        <v>37</v>
      </c>
      <c r="AV557" s="171" t="s">
        <v>37</v>
      </c>
      <c r="AW557" s="171" t="s">
        <v>17</v>
      </c>
      <c r="AX557" s="171" t="s">
        <v>35</v>
      </c>
      <c r="AY557" s="172" t="s">
        <v>94</v>
      </c>
    </row>
    <row r="558" spans="2:65" s="171" customFormat="1" x14ac:dyDescent="0.3">
      <c r="B558" s="170"/>
      <c r="D558" s="165" t="s">
        <v>103</v>
      </c>
      <c r="E558" s="172" t="s">
        <v>0</v>
      </c>
      <c r="F558" s="173" t="s">
        <v>625</v>
      </c>
      <c r="H558" s="174">
        <v>8.9860000000000007</v>
      </c>
      <c r="L558" s="170"/>
      <c r="M558" s="175"/>
      <c r="T558" s="176"/>
      <c r="AT558" s="172" t="s">
        <v>103</v>
      </c>
      <c r="AU558" s="172" t="s">
        <v>37</v>
      </c>
      <c r="AV558" s="171" t="s">
        <v>37</v>
      </c>
      <c r="AW558" s="171" t="s">
        <v>17</v>
      </c>
      <c r="AX558" s="171" t="s">
        <v>35</v>
      </c>
      <c r="AY558" s="172" t="s">
        <v>94</v>
      </c>
    </row>
    <row r="559" spans="2:65" s="164" customFormat="1" x14ac:dyDescent="0.3">
      <c r="B559" s="163"/>
      <c r="D559" s="165" t="s">
        <v>103</v>
      </c>
      <c r="E559" s="166" t="s">
        <v>0</v>
      </c>
      <c r="F559" s="167" t="s">
        <v>307</v>
      </c>
      <c r="H559" s="166" t="s">
        <v>0</v>
      </c>
      <c r="L559" s="163"/>
      <c r="M559" s="168"/>
      <c r="T559" s="169"/>
      <c r="AT559" s="166" t="s">
        <v>103</v>
      </c>
      <c r="AU559" s="166" t="s">
        <v>37</v>
      </c>
      <c r="AV559" s="164" t="s">
        <v>36</v>
      </c>
      <c r="AW559" s="164" t="s">
        <v>17</v>
      </c>
      <c r="AX559" s="164" t="s">
        <v>35</v>
      </c>
      <c r="AY559" s="166" t="s">
        <v>94</v>
      </c>
    </row>
    <row r="560" spans="2:65" s="171" customFormat="1" x14ac:dyDescent="0.3">
      <c r="B560" s="170"/>
      <c r="D560" s="165" t="s">
        <v>103</v>
      </c>
      <c r="E560" s="172" t="s">
        <v>0</v>
      </c>
      <c r="F560" s="173" t="s">
        <v>626</v>
      </c>
      <c r="H560" s="174">
        <v>2.6880000000000002</v>
      </c>
      <c r="L560" s="170"/>
      <c r="M560" s="175"/>
      <c r="T560" s="176"/>
      <c r="AT560" s="172" t="s">
        <v>103</v>
      </c>
      <c r="AU560" s="172" t="s">
        <v>37</v>
      </c>
      <c r="AV560" s="171" t="s">
        <v>37</v>
      </c>
      <c r="AW560" s="171" t="s">
        <v>17</v>
      </c>
      <c r="AX560" s="171" t="s">
        <v>35</v>
      </c>
      <c r="AY560" s="172" t="s">
        <v>94</v>
      </c>
    </row>
    <row r="561" spans="2:65" s="171" customFormat="1" x14ac:dyDescent="0.3">
      <c r="B561" s="170"/>
      <c r="D561" s="165" t="s">
        <v>103</v>
      </c>
      <c r="E561" s="172" t="s">
        <v>0</v>
      </c>
      <c r="F561" s="173" t="s">
        <v>624</v>
      </c>
      <c r="H561" s="174">
        <v>4.5359999999999996</v>
      </c>
      <c r="L561" s="170"/>
      <c r="M561" s="175"/>
      <c r="T561" s="176"/>
      <c r="AT561" s="172" t="s">
        <v>103</v>
      </c>
      <c r="AU561" s="172" t="s">
        <v>37</v>
      </c>
      <c r="AV561" s="171" t="s">
        <v>37</v>
      </c>
      <c r="AW561" s="171" t="s">
        <v>17</v>
      </c>
      <c r="AX561" s="171" t="s">
        <v>35</v>
      </c>
      <c r="AY561" s="172" t="s">
        <v>94</v>
      </c>
    </row>
    <row r="562" spans="2:65" s="171" customFormat="1" x14ac:dyDescent="0.3">
      <c r="B562" s="170"/>
      <c r="D562" s="165" t="s">
        <v>103</v>
      </c>
      <c r="E562" s="172" t="s">
        <v>0</v>
      </c>
      <c r="F562" s="173" t="s">
        <v>627</v>
      </c>
      <c r="H562" s="174">
        <v>1.2769999999999999</v>
      </c>
      <c r="L562" s="170"/>
      <c r="M562" s="175"/>
      <c r="T562" s="176"/>
      <c r="AT562" s="172" t="s">
        <v>103</v>
      </c>
      <c r="AU562" s="172" t="s">
        <v>37</v>
      </c>
      <c r="AV562" s="171" t="s">
        <v>37</v>
      </c>
      <c r="AW562" s="171" t="s">
        <v>17</v>
      </c>
      <c r="AX562" s="171" t="s">
        <v>35</v>
      </c>
      <c r="AY562" s="172" t="s">
        <v>94</v>
      </c>
    </row>
    <row r="563" spans="2:65" s="171" customFormat="1" x14ac:dyDescent="0.3">
      <c r="B563" s="170"/>
      <c r="D563" s="165" t="s">
        <v>103</v>
      </c>
      <c r="E563" s="172" t="s">
        <v>0</v>
      </c>
      <c r="F563" s="173" t="s">
        <v>628</v>
      </c>
      <c r="H563" s="174">
        <v>0.629</v>
      </c>
      <c r="L563" s="170"/>
      <c r="M563" s="175"/>
      <c r="T563" s="176"/>
      <c r="AT563" s="172" t="s">
        <v>103</v>
      </c>
      <c r="AU563" s="172" t="s">
        <v>37</v>
      </c>
      <c r="AV563" s="171" t="s">
        <v>37</v>
      </c>
      <c r="AW563" s="171" t="s">
        <v>17</v>
      </c>
      <c r="AX563" s="171" t="s">
        <v>35</v>
      </c>
      <c r="AY563" s="172" t="s">
        <v>94</v>
      </c>
    </row>
    <row r="564" spans="2:65" s="171" customFormat="1" x14ac:dyDescent="0.3">
      <c r="B564" s="170"/>
      <c r="D564" s="165" t="s">
        <v>103</v>
      </c>
      <c r="E564" s="172" t="s">
        <v>0</v>
      </c>
      <c r="F564" s="173" t="s">
        <v>625</v>
      </c>
      <c r="H564" s="174">
        <v>8.9860000000000007</v>
      </c>
      <c r="L564" s="170"/>
      <c r="M564" s="175"/>
      <c r="T564" s="176"/>
      <c r="AT564" s="172" t="s">
        <v>103</v>
      </c>
      <c r="AU564" s="172" t="s">
        <v>37</v>
      </c>
      <c r="AV564" s="171" t="s">
        <v>37</v>
      </c>
      <c r="AW564" s="171" t="s">
        <v>17</v>
      </c>
      <c r="AX564" s="171" t="s">
        <v>35</v>
      </c>
      <c r="AY564" s="172" t="s">
        <v>94</v>
      </c>
    </row>
    <row r="565" spans="2:65" s="79" customFormat="1" ht="24" customHeight="1" x14ac:dyDescent="0.3">
      <c r="B565" s="150"/>
      <c r="C565" s="151" t="s">
        <v>629</v>
      </c>
      <c r="D565" s="151" t="s">
        <v>96</v>
      </c>
      <c r="E565" s="152" t="s">
        <v>630</v>
      </c>
      <c r="F565" s="153" t="s">
        <v>631</v>
      </c>
      <c r="G565" s="154" t="s">
        <v>363</v>
      </c>
      <c r="H565" s="155">
        <v>217.2</v>
      </c>
      <c r="I565" s="156"/>
      <c r="J565" s="156">
        <f>ROUND(I565*H565,2)</f>
        <v>0</v>
      </c>
      <c r="K565" s="153" t="s">
        <v>100</v>
      </c>
      <c r="L565" s="80"/>
      <c r="M565" s="157" t="s">
        <v>0</v>
      </c>
      <c r="N565" s="158" t="s">
        <v>24</v>
      </c>
      <c r="O565" s="159">
        <v>3.5000000000000003E-2</v>
      </c>
      <c r="P565" s="159">
        <f>O565*H565</f>
        <v>7.6020000000000003</v>
      </c>
      <c r="Q565" s="159">
        <v>6.0000000000000002E-5</v>
      </c>
      <c r="R565" s="159">
        <f>Q565*H565</f>
        <v>1.3032E-2</v>
      </c>
      <c r="S565" s="159">
        <v>0</v>
      </c>
      <c r="T565" s="160">
        <f>S565*H565</f>
        <v>0</v>
      </c>
      <c r="AR565" s="161" t="s">
        <v>101</v>
      </c>
      <c r="AT565" s="161" t="s">
        <v>96</v>
      </c>
      <c r="AU565" s="161" t="s">
        <v>37</v>
      </c>
      <c r="AY565" s="72" t="s">
        <v>94</v>
      </c>
      <c r="BE565" s="162">
        <f>IF(N565="základní",J565,0)</f>
        <v>0</v>
      </c>
      <c r="BF565" s="162">
        <f>IF(N565="snížená",J565,0)</f>
        <v>0</v>
      </c>
      <c r="BG565" s="162">
        <f>IF(N565="zákl. přenesená",J565,0)</f>
        <v>0</v>
      </c>
      <c r="BH565" s="162">
        <f>IF(N565="sníž. přenesená",J565,0)</f>
        <v>0</v>
      </c>
      <c r="BI565" s="162">
        <f>IF(N565="nulová",J565,0)</f>
        <v>0</v>
      </c>
      <c r="BJ565" s="72" t="s">
        <v>36</v>
      </c>
      <c r="BK565" s="162">
        <f>ROUND(I565*H565,2)</f>
        <v>0</v>
      </c>
      <c r="BL565" s="72" t="s">
        <v>101</v>
      </c>
      <c r="BM565" s="161" t="s">
        <v>632</v>
      </c>
    </row>
    <row r="566" spans="2:65" s="164" customFormat="1" x14ac:dyDescent="0.3">
      <c r="B566" s="163"/>
      <c r="D566" s="165" t="s">
        <v>103</v>
      </c>
      <c r="E566" s="166" t="s">
        <v>0</v>
      </c>
      <c r="F566" s="167" t="s">
        <v>467</v>
      </c>
      <c r="H566" s="166" t="s">
        <v>0</v>
      </c>
      <c r="L566" s="163"/>
      <c r="M566" s="168"/>
      <c r="T566" s="169"/>
      <c r="AT566" s="166" t="s">
        <v>103</v>
      </c>
      <c r="AU566" s="166" t="s">
        <v>37</v>
      </c>
      <c r="AV566" s="164" t="s">
        <v>36</v>
      </c>
      <c r="AW566" s="164" t="s">
        <v>17</v>
      </c>
      <c r="AX566" s="164" t="s">
        <v>35</v>
      </c>
      <c r="AY566" s="166" t="s">
        <v>94</v>
      </c>
    </row>
    <row r="567" spans="2:65" s="171" customFormat="1" x14ac:dyDescent="0.3">
      <c r="B567" s="170"/>
      <c r="D567" s="165" t="s">
        <v>103</v>
      </c>
      <c r="E567" s="172" t="s">
        <v>0</v>
      </c>
      <c r="F567" s="173" t="s">
        <v>633</v>
      </c>
      <c r="H567" s="174">
        <v>49</v>
      </c>
      <c r="L567" s="170"/>
      <c r="M567" s="175"/>
      <c r="T567" s="176"/>
      <c r="AT567" s="172" t="s">
        <v>103</v>
      </c>
      <c r="AU567" s="172" t="s">
        <v>37</v>
      </c>
      <c r="AV567" s="171" t="s">
        <v>37</v>
      </c>
      <c r="AW567" s="171" t="s">
        <v>17</v>
      </c>
      <c r="AX567" s="171" t="s">
        <v>35</v>
      </c>
      <c r="AY567" s="172" t="s">
        <v>94</v>
      </c>
    </row>
    <row r="568" spans="2:65" s="171" customFormat="1" ht="30.6" x14ac:dyDescent="0.3">
      <c r="B568" s="170"/>
      <c r="D568" s="165" t="s">
        <v>103</v>
      </c>
      <c r="E568" s="172" t="s">
        <v>0</v>
      </c>
      <c r="F568" s="173" t="s">
        <v>634</v>
      </c>
      <c r="H568" s="174">
        <v>115.2</v>
      </c>
      <c r="L568" s="170"/>
      <c r="M568" s="175"/>
      <c r="T568" s="176"/>
      <c r="AT568" s="172" t="s">
        <v>103</v>
      </c>
      <c r="AU568" s="172" t="s">
        <v>37</v>
      </c>
      <c r="AV568" s="171" t="s">
        <v>37</v>
      </c>
      <c r="AW568" s="171" t="s">
        <v>17</v>
      </c>
      <c r="AX568" s="171" t="s">
        <v>35</v>
      </c>
      <c r="AY568" s="172" t="s">
        <v>94</v>
      </c>
    </row>
    <row r="569" spans="2:65" s="171" customFormat="1" ht="20.399999999999999" x14ac:dyDescent="0.3">
      <c r="B569" s="170"/>
      <c r="D569" s="165" t="s">
        <v>103</v>
      </c>
      <c r="E569" s="172" t="s">
        <v>0</v>
      </c>
      <c r="F569" s="173" t="s">
        <v>635</v>
      </c>
      <c r="H569" s="174">
        <v>53</v>
      </c>
      <c r="L569" s="170"/>
      <c r="M569" s="175"/>
      <c r="T569" s="176"/>
      <c r="AT569" s="172" t="s">
        <v>103</v>
      </c>
      <c r="AU569" s="172" t="s">
        <v>37</v>
      </c>
      <c r="AV569" s="171" t="s">
        <v>37</v>
      </c>
      <c r="AW569" s="171" t="s">
        <v>17</v>
      </c>
      <c r="AX569" s="171" t="s">
        <v>35</v>
      </c>
      <c r="AY569" s="172" t="s">
        <v>94</v>
      </c>
    </row>
    <row r="570" spans="2:65" s="79" customFormat="1" ht="24" customHeight="1" x14ac:dyDescent="0.3">
      <c r="B570" s="150"/>
      <c r="C570" s="151" t="s">
        <v>636</v>
      </c>
      <c r="D570" s="151" t="s">
        <v>96</v>
      </c>
      <c r="E570" s="152" t="s">
        <v>637</v>
      </c>
      <c r="F570" s="153" t="s">
        <v>638</v>
      </c>
      <c r="G570" s="154" t="s">
        <v>363</v>
      </c>
      <c r="H570" s="155">
        <v>52.2</v>
      </c>
      <c r="I570" s="156"/>
      <c r="J570" s="156">
        <f>ROUND(I570*H570,2)</f>
        <v>0</v>
      </c>
      <c r="K570" s="153" t="s">
        <v>100</v>
      </c>
      <c r="L570" s="80"/>
      <c r="M570" s="157" t="s">
        <v>0</v>
      </c>
      <c r="N570" s="158" t="s">
        <v>24</v>
      </c>
      <c r="O570" s="159">
        <v>4.2000000000000003E-2</v>
      </c>
      <c r="P570" s="159">
        <f>O570*H570</f>
        <v>2.1924000000000001</v>
      </c>
      <c r="Q570" s="159">
        <v>5.0000000000000002E-5</v>
      </c>
      <c r="R570" s="159">
        <f>Q570*H570</f>
        <v>2.6100000000000003E-3</v>
      </c>
      <c r="S570" s="159">
        <v>0</v>
      </c>
      <c r="T570" s="160">
        <f>S570*H570</f>
        <v>0</v>
      </c>
      <c r="AR570" s="161" t="s">
        <v>101</v>
      </c>
      <c r="AT570" s="161" t="s">
        <v>96</v>
      </c>
      <c r="AU570" s="161" t="s">
        <v>37</v>
      </c>
      <c r="AY570" s="72" t="s">
        <v>94</v>
      </c>
      <c r="BE570" s="162">
        <f>IF(N570="základní",J570,0)</f>
        <v>0</v>
      </c>
      <c r="BF570" s="162">
        <f>IF(N570="snížená",J570,0)</f>
        <v>0</v>
      </c>
      <c r="BG570" s="162">
        <f>IF(N570="zákl. přenesená",J570,0)</f>
        <v>0</v>
      </c>
      <c r="BH570" s="162">
        <f>IF(N570="sníž. přenesená",J570,0)</f>
        <v>0</v>
      </c>
      <c r="BI570" s="162">
        <f>IF(N570="nulová",J570,0)</f>
        <v>0</v>
      </c>
      <c r="BJ570" s="72" t="s">
        <v>36</v>
      </c>
      <c r="BK570" s="162">
        <f>ROUND(I570*H570,2)</f>
        <v>0</v>
      </c>
      <c r="BL570" s="72" t="s">
        <v>101</v>
      </c>
      <c r="BM570" s="161" t="s">
        <v>639</v>
      </c>
    </row>
    <row r="571" spans="2:65" s="171" customFormat="1" x14ac:dyDescent="0.3">
      <c r="B571" s="170"/>
      <c r="D571" s="165" t="s">
        <v>103</v>
      </c>
      <c r="E571" s="172" t="s">
        <v>0</v>
      </c>
      <c r="F571" s="173" t="s">
        <v>640</v>
      </c>
      <c r="H571" s="174">
        <v>52.2</v>
      </c>
      <c r="L571" s="170"/>
      <c r="M571" s="175"/>
      <c r="T571" s="176"/>
      <c r="AT571" s="172" t="s">
        <v>103</v>
      </c>
      <c r="AU571" s="172" t="s">
        <v>37</v>
      </c>
      <c r="AV571" s="171" t="s">
        <v>37</v>
      </c>
      <c r="AW571" s="171" t="s">
        <v>17</v>
      </c>
      <c r="AX571" s="171" t="s">
        <v>35</v>
      </c>
      <c r="AY571" s="172" t="s">
        <v>94</v>
      </c>
    </row>
    <row r="572" spans="2:65" s="79" customFormat="1" ht="24" customHeight="1" x14ac:dyDescent="0.3">
      <c r="B572" s="150"/>
      <c r="C572" s="151" t="s">
        <v>641</v>
      </c>
      <c r="D572" s="151" t="s">
        <v>96</v>
      </c>
      <c r="E572" s="152" t="s">
        <v>642</v>
      </c>
      <c r="F572" s="153" t="s">
        <v>643</v>
      </c>
      <c r="G572" s="154" t="s">
        <v>99</v>
      </c>
      <c r="H572" s="155">
        <v>3.96</v>
      </c>
      <c r="I572" s="156"/>
      <c r="J572" s="156">
        <f>ROUND(I572*H572,2)</f>
        <v>0</v>
      </c>
      <c r="K572" s="153" t="s">
        <v>100</v>
      </c>
      <c r="L572" s="80"/>
      <c r="M572" s="157" t="s">
        <v>0</v>
      </c>
      <c r="N572" s="158" t="s">
        <v>24</v>
      </c>
      <c r="O572" s="159">
        <v>0.60499999999999998</v>
      </c>
      <c r="P572" s="159">
        <f>O572*H572</f>
        <v>2.3957999999999999</v>
      </c>
      <c r="Q572" s="159">
        <v>1.8799999999999999E-3</v>
      </c>
      <c r="R572" s="159">
        <f>Q572*H572</f>
        <v>7.4447999999999997E-3</v>
      </c>
      <c r="S572" s="159">
        <v>0</v>
      </c>
      <c r="T572" s="160">
        <f>S572*H572</f>
        <v>0</v>
      </c>
      <c r="AR572" s="161" t="s">
        <v>101</v>
      </c>
      <c r="AT572" s="161" t="s">
        <v>96</v>
      </c>
      <c r="AU572" s="161" t="s">
        <v>37</v>
      </c>
      <c r="AY572" s="72" t="s">
        <v>94</v>
      </c>
      <c r="BE572" s="162">
        <f>IF(N572="základní",J572,0)</f>
        <v>0</v>
      </c>
      <c r="BF572" s="162">
        <f>IF(N572="snížená",J572,0)</f>
        <v>0</v>
      </c>
      <c r="BG572" s="162">
        <f>IF(N572="zákl. přenesená",J572,0)</f>
        <v>0</v>
      </c>
      <c r="BH572" s="162">
        <f>IF(N572="sníž. přenesená",J572,0)</f>
        <v>0</v>
      </c>
      <c r="BI572" s="162">
        <f>IF(N572="nulová",J572,0)</f>
        <v>0</v>
      </c>
      <c r="BJ572" s="72" t="s">
        <v>36</v>
      </c>
      <c r="BK572" s="162">
        <f>ROUND(I572*H572,2)</f>
        <v>0</v>
      </c>
      <c r="BL572" s="72" t="s">
        <v>101</v>
      </c>
      <c r="BM572" s="161" t="s">
        <v>644</v>
      </c>
    </row>
    <row r="573" spans="2:65" s="164" customFormat="1" x14ac:dyDescent="0.3">
      <c r="B573" s="163"/>
      <c r="D573" s="165" t="s">
        <v>103</v>
      </c>
      <c r="E573" s="166" t="s">
        <v>0</v>
      </c>
      <c r="F573" s="167" t="s">
        <v>271</v>
      </c>
      <c r="H573" s="166" t="s">
        <v>0</v>
      </c>
      <c r="L573" s="163"/>
      <c r="M573" s="168"/>
      <c r="T573" s="169"/>
      <c r="AT573" s="166" t="s">
        <v>103</v>
      </c>
      <c r="AU573" s="166" t="s">
        <v>37</v>
      </c>
      <c r="AV573" s="164" t="s">
        <v>36</v>
      </c>
      <c r="AW573" s="164" t="s">
        <v>17</v>
      </c>
      <c r="AX573" s="164" t="s">
        <v>35</v>
      </c>
      <c r="AY573" s="166" t="s">
        <v>94</v>
      </c>
    </row>
    <row r="574" spans="2:65" s="171" customFormat="1" x14ac:dyDescent="0.3">
      <c r="B574" s="170"/>
      <c r="D574" s="165" t="s">
        <v>103</v>
      </c>
      <c r="E574" s="172" t="s">
        <v>0</v>
      </c>
      <c r="F574" s="173" t="s">
        <v>272</v>
      </c>
      <c r="H574" s="174">
        <v>1.98</v>
      </c>
      <c r="L574" s="170"/>
      <c r="M574" s="175"/>
      <c r="T574" s="176"/>
      <c r="AT574" s="172" t="s">
        <v>103</v>
      </c>
      <c r="AU574" s="172" t="s">
        <v>37</v>
      </c>
      <c r="AV574" s="171" t="s">
        <v>37</v>
      </c>
      <c r="AW574" s="171" t="s">
        <v>17</v>
      </c>
      <c r="AX574" s="171" t="s">
        <v>35</v>
      </c>
      <c r="AY574" s="172" t="s">
        <v>94</v>
      </c>
    </row>
    <row r="575" spans="2:65" s="171" customFormat="1" x14ac:dyDescent="0.3">
      <c r="B575" s="170"/>
      <c r="D575" s="165" t="s">
        <v>103</v>
      </c>
      <c r="E575" s="172" t="s">
        <v>0</v>
      </c>
      <c r="F575" s="173" t="s">
        <v>273</v>
      </c>
      <c r="H575" s="174">
        <v>1.98</v>
      </c>
      <c r="L575" s="170"/>
      <c r="M575" s="175"/>
      <c r="T575" s="176"/>
      <c r="AT575" s="172" t="s">
        <v>103</v>
      </c>
      <c r="AU575" s="172" t="s">
        <v>37</v>
      </c>
      <c r="AV575" s="171" t="s">
        <v>37</v>
      </c>
      <c r="AW575" s="171" t="s">
        <v>17</v>
      </c>
      <c r="AX575" s="171" t="s">
        <v>35</v>
      </c>
      <c r="AY575" s="172" t="s">
        <v>94</v>
      </c>
    </row>
    <row r="576" spans="2:65" s="79" customFormat="1" ht="16.5" customHeight="1" x14ac:dyDescent="0.3">
      <c r="B576" s="150"/>
      <c r="C576" s="177" t="s">
        <v>645</v>
      </c>
      <c r="D576" s="177" t="s">
        <v>180</v>
      </c>
      <c r="E576" s="178" t="s">
        <v>646</v>
      </c>
      <c r="F576" s="179" t="s">
        <v>647</v>
      </c>
      <c r="G576" s="180" t="s">
        <v>99</v>
      </c>
      <c r="H576" s="181">
        <v>4.5540000000000003</v>
      </c>
      <c r="I576" s="182"/>
      <c r="J576" s="182">
        <f>ROUND(I576*H576,2)</f>
        <v>0</v>
      </c>
      <c r="K576" s="179" t="s">
        <v>100</v>
      </c>
      <c r="L576" s="183"/>
      <c r="M576" s="184" t="s">
        <v>0</v>
      </c>
      <c r="N576" s="185" t="s">
        <v>24</v>
      </c>
      <c r="O576" s="159">
        <v>0</v>
      </c>
      <c r="P576" s="159">
        <f>O576*H576</f>
        <v>0</v>
      </c>
      <c r="Q576" s="159">
        <v>0.13500000000000001</v>
      </c>
      <c r="R576" s="159">
        <f>Q576*H576</f>
        <v>0.61479000000000006</v>
      </c>
      <c r="S576" s="159">
        <v>0</v>
      </c>
      <c r="T576" s="160">
        <f>S576*H576</f>
        <v>0</v>
      </c>
      <c r="AR576" s="161" t="s">
        <v>140</v>
      </c>
      <c r="AT576" s="161" t="s">
        <v>180</v>
      </c>
      <c r="AU576" s="161" t="s">
        <v>37</v>
      </c>
      <c r="AY576" s="72" t="s">
        <v>94</v>
      </c>
      <c r="BE576" s="162">
        <f>IF(N576="základní",J576,0)</f>
        <v>0</v>
      </c>
      <c r="BF576" s="162">
        <f>IF(N576="snížená",J576,0)</f>
        <v>0</v>
      </c>
      <c r="BG576" s="162">
        <f>IF(N576="zákl. přenesená",J576,0)</f>
        <v>0</v>
      </c>
      <c r="BH576" s="162">
        <f>IF(N576="sníž. přenesená",J576,0)</f>
        <v>0</v>
      </c>
      <c r="BI576" s="162">
        <f>IF(N576="nulová",J576,0)</f>
        <v>0</v>
      </c>
      <c r="BJ576" s="72" t="s">
        <v>36</v>
      </c>
      <c r="BK576" s="162">
        <f>ROUND(I576*H576,2)</f>
        <v>0</v>
      </c>
      <c r="BL576" s="72" t="s">
        <v>101</v>
      </c>
      <c r="BM576" s="161" t="s">
        <v>648</v>
      </c>
    </row>
    <row r="577" spans="2:65" s="171" customFormat="1" x14ac:dyDescent="0.3">
      <c r="B577" s="170"/>
      <c r="D577" s="165" t="s">
        <v>103</v>
      </c>
      <c r="F577" s="173" t="s">
        <v>649</v>
      </c>
      <c r="H577" s="174">
        <v>4.5540000000000003</v>
      </c>
      <c r="L577" s="170"/>
      <c r="M577" s="175"/>
      <c r="T577" s="176"/>
      <c r="AT577" s="172" t="s">
        <v>103</v>
      </c>
      <c r="AU577" s="172" t="s">
        <v>37</v>
      </c>
      <c r="AV577" s="171" t="s">
        <v>37</v>
      </c>
      <c r="AW577" s="171" t="s">
        <v>1</v>
      </c>
      <c r="AX577" s="171" t="s">
        <v>36</v>
      </c>
      <c r="AY577" s="172" t="s">
        <v>94</v>
      </c>
    </row>
    <row r="578" spans="2:65" s="139" customFormat="1" ht="22.8" customHeight="1" x14ac:dyDescent="0.25">
      <c r="B578" s="138"/>
      <c r="D578" s="140" t="s">
        <v>34</v>
      </c>
      <c r="E578" s="148" t="s">
        <v>528</v>
      </c>
      <c r="F578" s="148" t="s">
        <v>651</v>
      </c>
      <c r="J578" s="149">
        <f>BK578</f>
        <v>0</v>
      </c>
      <c r="L578" s="138"/>
      <c r="M578" s="143"/>
      <c r="P578" s="144">
        <f>SUM(P579:P587)</f>
        <v>64.75</v>
      </c>
      <c r="R578" s="144">
        <f>SUM(R579:R587)</f>
        <v>4.5989999999999993</v>
      </c>
      <c r="T578" s="145">
        <f>SUM(T579:T587)</f>
        <v>0</v>
      </c>
      <c r="AR578" s="140" t="s">
        <v>36</v>
      </c>
      <c r="AT578" s="146" t="s">
        <v>34</v>
      </c>
      <c r="AU578" s="146" t="s">
        <v>36</v>
      </c>
      <c r="AY578" s="140" t="s">
        <v>94</v>
      </c>
      <c r="BK578" s="147">
        <f>SUM(BK579:BK587)</f>
        <v>0</v>
      </c>
    </row>
    <row r="579" spans="2:65" s="79" customFormat="1" ht="24" customHeight="1" x14ac:dyDescent="0.3">
      <c r="B579" s="150"/>
      <c r="C579" s="151" t="s">
        <v>650</v>
      </c>
      <c r="D579" s="151" t="s">
        <v>96</v>
      </c>
      <c r="E579" s="152" t="s">
        <v>653</v>
      </c>
      <c r="F579" s="153" t="s">
        <v>654</v>
      </c>
      <c r="G579" s="154" t="s">
        <v>264</v>
      </c>
      <c r="H579" s="155">
        <v>10</v>
      </c>
      <c r="I579" s="156"/>
      <c r="J579" s="156">
        <f>ROUND(I579*H579,2)</f>
        <v>0</v>
      </c>
      <c r="K579" s="153" t="s">
        <v>109</v>
      </c>
      <c r="L579" s="80"/>
      <c r="M579" s="157" t="s">
        <v>0</v>
      </c>
      <c r="N579" s="158" t="s">
        <v>24</v>
      </c>
      <c r="O579" s="159">
        <v>6.4749999999999996</v>
      </c>
      <c r="P579" s="159">
        <f>O579*H579</f>
        <v>64.75</v>
      </c>
      <c r="Q579" s="159">
        <v>0.44169999999999998</v>
      </c>
      <c r="R579" s="159">
        <f>Q579*H579</f>
        <v>4.4169999999999998</v>
      </c>
      <c r="S579" s="159">
        <v>0</v>
      </c>
      <c r="T579" s="160">
        <f>S579*H579</f>
        <v>0</v>
      </c>
      <c r="AR579" s="161" t="s">
        <v>101</v>
      </c>
      <c r="AT579" s="161" t="s">
        <v>96</v>
      </c>
      <c r="AU579" s="161" t="s">
        <v>37</v>
      </c>
      <c r="AY579" s="72" t="s">
        <v>94</v>
      </c>
      <c r="BE579" s="162">
        <f>IF(N579="základní",J579,0)</f>
        <v>0</v>
      </c>
      <c r="BF579" s="162">
        <f>IF(N579="snížená",J579,0)</f>
        <v>0</v>
      </c>
      <c r="BG579" s="162">
        <f>IF(N579="zákl. přenesená",J579,0)</f>
        <v>0</v>
      </c>
      <c r="BH579" s="162">
        <f>IF(N579="sníž. přenesená",J579,0)</f>
        <v>0</v>
      </c>
      <c r="BI579" s="162">
        <f>IF(N579="nulová",J579,0)</f>
        <v>0</v>
      </c>
      <c r="BJ579" s="72" t="s">
        <v>36</v>
      </c>
      <c r="BK579" s="162">
        <f>ROUND(I579*H579,2)</f>
        <v>0</v>
      </c>
      <c r="BL579" s="72" t="s">
        <v>101</v>
      </c>
      <c r="BM579" s="161" t="s">
        <v>655</v>
      </c>
    </row>
    <row r="580" spans="2:65" s="171" customFormat="1" x14ac:dyDescent="0.3">
      <c r="B580" s="170"/>
      <c r="D580" s="165" t="s">
        <v>103</v>
      </c>
      <c r="E580" s="172" t="s">
        <v>0</v>
      </c>
      <c r="F580" s="173" t="s">
        <v>656</v>
      </c>
      <c r="H580" s="174">
        <v>5</v>
      </c>
      <c r="L580" s="170"/>
      <c r="M580" s="175"/>
      <c r="T580" s="176"/>
      <c r="AT580" s="172" t="s">
        <v>103</v>
      </c>
      <c r="AU580" s="172" t="s">
        <v>37</v>
      </c>
      <c r="AV580" s="171" t="s">
        <v>37</v>
      </c>
      <c r="AW580" s="171" t="s">
        <v>17</v>
      </c>
      <c r="AX580" s="171" t="s">
        <v>35</v>
      </c>
      <c r="AY580" s="172" t="s">
        <v>94</v>
      </c>
    </row>
    <row r="581" spans="2:65" s="171" customFormat="1" x14ac:dyDescent="0.3">
      <c r="B581" s="170"/>
      <c r="D581" s="165" t="s">
        <v>103</v>
      </c>
      <c r="E581" s="172" t="s">
        <v>0</v>
      </c>
      <c r="F581" s="173" t="s">
        <v>657</v>
      </c>
      <c r="H581" s="174">
        <v>5</v>
      </c>
      <c r="L581" s="170"/>
      <c r="M581" s="175"/>
      <c r="T581" s="176"/>
      <c r="AT581" s="172" t="s">
        <v>103</v>
      </c>
      <c r="AU581" s="172" t="s">
        <v>37</v>
      </c>
      <c r="AV581" s="171" t="s">
        <v>37</v>
      </c>
      <c r="AW581" s="171" t="s">
        <v>17</v>
      </c>
      <c r="AX581" s="171" t="s">
        <v>35</v>
      </c>
      <c r="AY581" s="172" t="s">
        <v>94</v>
      </c>
    </row>
    <row r="582" spans="2:65" s="79" customFormat="1" ht="16.5" customHeight="1" x14ac:dyDescent="0.3">
      <c r="B582" s="150"/>
      <c r="C582" s="177" t="s">
        <v>652</v>
      </c>
      <c r="D582" s="177" t="s">
        <v>180</v>
      </c>
      <c r="E582" s="178" t="s">
        <v>659</v>
      </c>
      <c r="F582" s="179" t="s">
        <v>660</v>
      </c>
      <c r="G582" s="180" t="s">
        <v>264</v>
      </c>
      <c r="H582" s="181">
        <v>1</v>
      </c>
      <c r="I582" s="182"/>
      <c r="J582" s="182">
        <f>ROUND(I582*H582,2)</f>
        <v>0</v>
      </c>
      <c r="K582" s="179" t="s">
        <v>0</v>
      </c>
      <c r="L582" s="183"/>
      <c r="M582" s="184" t="s">
        <v>0</v>
      </c>
      <c r="N582" s="185" t="s">
        <v>24</v>
      </c>
      <c r="O582" s="159">
        <v>0</v>
      </c>
      <c r="P582" s="159">
        <f>O582*H582</f>
        <v>0</v>
      </c>
      <c r="Q582" s="159">
        <v>1.8020000000000001E-2</v>
      </c>
      <c r="R582" s="159">
        <f>Q582*H582</f>
        <v>1.8020000000000001E-2</v>
      </c>
      <c r="S582" s="159">
        <v>0</v>
      </c>
      <c r="T582" s="160">
        <f>S582*H582</f>
        <v>0</v>
      </c>
      <c r="AR582" s="161" t="s">
        <v>140</v>
      </c>
      <c r="AT582" s="161" t="s">
        <v>180</v>
      </c>
      <c r="AU582" s="161" t="s">
        <v>37</v>
      </c>
      <c r="AY582" s="72" t="s">
        <v>94</v>
      </c>
      <c r="BE582" s="162">
        <f>IF(N582="základní",J582,0)</f>
        <v>0</v>
      </c>
      <c r="BF582" s="162">
        <f>IF(N582="snížená",J582,0)</f>
        <v>0</v>
      </c>
      <c r="BG582" s="162">
        <f>IF(N582="zákl. přenesená",J582,0)</f>
        <v>0</v>
      </c>
      <c r="BH582" s="162">
        <f>IF(N582="sníž. přenesená",J582,0)</f>
        <v>0</v>
      </c>
      <c r="BI582" s="162">
        <f>IF(N582="nulová",J582,0)</f>
        <v>0</v>
      </c>
      <c r="BJ582" s="72" t="s">
        <v>36</v>
      </c>
      <c r="BK582" s="162">
        <f>ROUND(I582*H582,2)</f>
        <v>0</v>
      </c>
      <c r="BL582" s="72" t="s">
        <v>101</v>
      </c>
      <c r="BM582" s="161" t="s">
        <v>661</v>
      </c>
    </row>
    <row r="583" spans="2:65" s="171" customFormat="1" x14ac:dyDescent="0.3">
      <c r="B583" s="170"/>
      <c r="D583" s="165" t="s">
        <v>103</v>
      </c>
      <c r="E583" s="172" t="s">
        <v>0</v>
      </c>
      <c r="F583" s="173" t="s">
        <v>662</v>
      </c>
      <c r="H583" s="174">
        <v>1</v>
      </c>
      <c r="L583" s="170"/>
      <c r="M583" s="175"/>
      <c r="T583" s="176"/>
      <c r="AT583" s="172" t="s">
        <v>103</v>
      </c>
      <c r="AU583" s="172" t="s">
        <v>37</v>
      </c>
      <c r="AV583" s="171" t="s">
        <v>37</v>
      </c>
      <c r="AW583" s="171" t="s">
        <v>17</v>
      </c>
      <c r="AX583" s="171" t="s">
        <v>35</v>
      </c>
      <c r="AY583" s="172" t="s">
        <v>94</v>
      </c>
    </row>
    <row r="584" spans="2:65" s="79" customFormat="1" ht="16.5" customHeight="1" x14ac:dyDescent="0.3">
      <c r="B584" s="150"/>
      <c r="C584" s="177" t="s">
        <v>658</v>
      </c>
      <c r="D584" s="177" t="s">
        <v>180</v>
      </c>
      <c r="E584" s="178" t="s">
        <v>664</v>
      </c>
      <c r="F584" s="179" t="s">
        <v>665</v>
      </c>
      <c r="G584" s="180" t="s">
        <v>264</v>
      </c>
      <c r="H584" s="181">
        <v>5</v>
      </c>
      <c r="I584" s="182"/>
      <c r="J584" s="182">
        <f>ROUND(I584*H584,2)</f>
        <v>0</v>
      </c>
      <c r="K584" s="179" t="s">
        <v>0</v>
      </c>
      <c r="L584" s="183"/>
      <c r="M584" s="184" t="s">
        <v>0</v>
      </c>
      <c r="N584" s="185" t="s">
        <v>24</v>
      </c>
      <c r="O584" s="159">
        <v>0</v>
      </c>
      <c r="P584" s="159">
        <f>O584*H584</f>
        <v>0</v>
      </c>
      <c r="Q584" s="159">
        <v>1.8020000000000001E-2</v>
      </c>
      <c r="R584" s="159">
        <f>Q584*H584</f>
        <v>9.0100000000000013E-2</v>
      </c>
      <c r="S584" s="159">
        <v>0</v>
      </c>
      <c r="T584" s="160">
        <f>S584*H584</f>
        <v>0</v>
      </c>
      <c r="AR584" s="161" t="s">
        <v>140</v>
      </c>
      <c r="AT584" s="161" t="s">
        <v>180</v>
      </c>
      <c r="AU584" s="161" t="s">
        <v>37</v>
      </c>
      <c r="AY584" s="72" t="s">
        <v>94</v>
      </c>
      <c r="BE584" s="162">
        <f>IF(N584="základní",J584,0)</f>
        <v>0</v>
      </c>
      <c r="BF584" s="162">
        <f>IF(N584="snížená",J584,0)</f>
        <v>0</v>
      </c>
      <c r="BG584" s="162">
        <f>IF(N584="zákl. přenesená",J584,0)</f>
        <v>0</v>
      </c>
      <c r="BH584" s="162">
        <f>IF(N584="sníž. přenesená",J584,0)</f>
        <v>0</v>
      </c>
      <c r="BI584" s="162">
        <f>IF(N584="nulová",J584,0)</f>
        <v>0</v>
      </c>
      <c r="BJ584" s="72" t="s">
        <v>36</v>
      </c>
      <c r="BK584" s="162">
        <f>ROUND(I584*H584,2)</f>
        <v>0</v>
      </c>
      <c r="BL584" s="72" t="s">
        <v>101</v>
      </c>
      <c r="BM584" s="161" t="s">
        <v>666</v>
      </c>
    </row>
    <row r="585" spans="2:65" s="171" customFormat="1" x14ac:dyDescent="0.3">
      <c r="B585" s="170"/>
      <c r="D585" s="165" t="s">
        <v>103</v>
      </c>
      <c r="E585" s="172" t="s">
        <v>0</v>
      </c>
      <c r="F585" s="173" t="s">
        <v>656</v>
      </c>
      <c r="H585" s="174">
        <v>5</v>
      </c>
      <c r="L585" s="170"/>
      <c r="M585" s="175"/>
      <c r="T585" s="176"/>
      <c r="AT585" s="172" t="s">
        <v>103</v>
      </c>
      <c r="AU585" s="172" t="s">
        <v>37</v>
      </c>
      <c r="AV585" s="171" t="s">
        <v>37</v>
      </c>
      <c r="AW585" s="171" t="s">
        <v>17</v>
      </c>
      <c r="AX585" s="171" t="s">
        <v>35</v>
      </c>
      <c r="AY585" s="172" t="s">
        <v>94</v>
      </c>
    </row>
    <row r="586" spans="2:65" s="79" customFormat="1" ht="16.5" customHeight="1" x14ac:dyDescent="0.3">
      <c r="B586" s="150"/>
      <c r="C586" s="177" t="s">
        <v>663</v>
      </c>
      <c r="D586" s="177" t="s">
        <v>180</v>
      </c>
      <c r="E586" s="178" t="s">
        <v>668</v>
      </c>
      <c r="F586" s="179" t="s">
        <v>669</v>
      </c>
      <c r="G586" s="180" t="s">
        <v>264</v>
      </c>
      <c r="H586" s="181">
        <v>4</v>
      </c>
      <c r="I586" s="182"/>
      <c r="J586" s="182">
        <f>ROUND(I586*H586,2)</f>
        <v>0</v>
      </c>
      <c r="K586" s="179" t="s">
        <v>0</v>
      </c>
      <c r="L586" s="183"/>
      <c r="M586" s="184" t="s">
        <v>0</v>
      </c>
      <c r="N586" s="185" t="s">
        <v>24</v>
      </c>
      <c r="O586" s="159">
        <v>0</v>
      </c>
      <c r="P586" s="159">
        <f>O586*H586</f>
        <v>0</v>
      </c>
      <c r="Q586" s="159">
        <v>1.847E-2</v>
      </c>
      <c r="R586" s="159">
        <f>Q586*H586</f>
        <v>7.3880000000000001E-2</v>
      </c>
      <c r="S586" s="159">
        <v>0</v>
      </c>
      <c r="T586" s="160">
        <f>S586*H586</f>
        <v>0</v>
      </c>
      <c r="AR586" s="161" t="s">
        <v>140</v>
      </c>
      <c r="AT586" s="161" t="s">
        <v>180</v>
      </c>
      <c r="AU586" s="161" t="s">
        <v>37</v>
      </c>
      <c r="AY586" s="72" t="s">
        <v>94</v>
      </c>
      <c r="BE586" s="162">
        <f>IF(N586="základní",J586,0)</f>
        <v>0</v>
      </c>
      <c r="BF586" s="162">
        <f>IF(N586="snížená",J586,0)</f>
        <v>0</v>
      </c>
      <c r="BG586" s="162">
        <f>IF(N586="zákl. přenesená",J586,0)</f>
        <v>0</v>
      </c>
      <c r="BH586" s="162">
        <f>IF(N586="sníž. přenesená",J586,0)</f>
        <v>0</v>
      </c>
      <c r="BI586" s="162">
        <f>IF(N586="nulová",J586,0)</f>
        <v>0</v>
      </c>
      <c r="BJ586" s="72" t="s">
        <v>36</v>
      </c>
      <c r="BK586" s="162">
        <f>ROUND(I586*H586,2)</f>
        <v>0</v>
      </c>
      <c r="BL586" s="72" t="s">
        <v>101</v>
      </c>
      <c r="BM586" s="161" t="s">
        <v>670</v>
      </c>
    </row>
    <row r="587" spans="2:65" s="171" customFormat="1" x14ac:dyDescent="0.3">
      <c r="B587" s="170"/>
      <c r="D587" s="165" t="s">
        <v>103</v>
      </c>
      <c r="E587" s="172" t="s">
        <v>0</v>
      </c>
      <c r="F587" s="173" t="s">
        <v>671</v>
      </c>
      <c r="H587" s="174">
        <v>4</v>
      </c>
      <c r="L587" s="170"/>
      <c r="M587" s="175"/>
      <c r="T587" s="176"/>
      <c r="AT587" s="172" t="s">
        <v>103</v>
      </c>
      <c r="AU587" s="172" t="s">
        <v>37</v>
      </c>
      <c r="AV587" s="171" t="s">
        <v>37</v>
      </c>
      <c r="AW587" s="171" t="s">
        <v>17</v>
      </c>
      <c r="AX587" s="171" t="s">
        <v>35</v>
      </c>
      <c r="AY587" s="172" t="s">
        <v>94</v>
      </c>
    </row>
    <row r="588" spans="2:65" s="139" customFormat="1" ht="22.8" customHeight="1" x14ac:dyDescent="0.25">
      <c r="B588" s="138"/>
      <c r="D588" s="140" t="s">
        <v>34</v>
      </c>
      <c r="E588" s="148" t="s">
        <v>147</v>
      </c>
      <c r="F588" s="148" t="s">
        <v>672</v>
      </c>
      <c r="J588" s="149">
        <f>BK588</f>
        <v>0</v>
      </c>
      <c r="L588" s="138"/>
      <c r="M588" s="143"/>
      <c r="P588" s="144">
        <f>SUM(P589:P616)</f>
        <v>336.19149999999996</v>
      </c>
      <c r="R588" s="144">
        <f>SUM(R589:R616)</f>
        <v>9.7072014000000006</v>
      </c>
      <c r="T588" s="145">
        <f>SUM(T589:T616)</f>
        <v>0.93744000000000005</v>
      </c>
      <c r="AR588" s="140" t="s">
        <v>36</v>
      </c>
      <c r="AT588" s="146" t="s">
        <v>34</v>
      </c>
      <c r="AU588" s="146" t="s">
        <v>36</v>
      </c>
      <c r="AY588" s="140" t="s">
        <v>94</v>
      </c>
      <c r="BK588" s="147">
        <f>SUM(BK589:BK616)</f>
        <v>0</v>
      </c>
    </row>
    <row r="589" spans="2:65" s="79" customFormat="1" ht="24" customHeight="1" x14ac:dyDescent="0.3">
      <c r="B589" s="150"/>
      <c r="C589" s="151" t="s">
        <v>667</v>
      </c>
      <c r="D589" s="151" t="s">
        <v>96</v>
      </c>
      <c r="E589" s="152" t="s">
        <v>674</v>
      </c>
      <c r="F589" s="153" t="s">
        <v>675</v>
      </c>
      <c r="G589" s="154" t="s">
        <v>363</v>
      </c>
      <c r="H589" s="155">
        <v>50.7</v>
      </c>
      <c r="I589" s="156"/>
      <c r="J589" s="156">
        <f>ROUND(I589*H589,2)</f>
        <v>0</v>
      </c>
      <c r="K589" s="153" t="s">
        <v>100</v>
      </c>
      <c r="L589" s="80"/>
      <c r="M589" s="157" t="s">
        <v>0</v>
      </c>
      <c r="N589" s="158" t="s">
        <v>24</v>
      </c>
      <c r="O589" s="159">
        <v>0.216</v>
      </c>
      <c r="P589" s="159">
        <f>O589*H589</f>
        <v>10.9512</v>
      </c>
      <c r="Q589" s="159">
        <v>0.1295</v>
      </c>
      <c r="R589" s="159">
        <f>Q589*H589</f>
        <v>6.5656500000000007</v>
      </c>
      <c r="S589" s="159">
        <v>0</v>
      </c>
      <c r="T589" s="160">
        <f>S589*H589</f>
        <v>0</v>
      </c>
      <c r="AR589" s="161" t="s">
        <v>101</v>
      </c>
      <c r="AT589" s="161" t="s">
        <v>96</v>
      </c>
      <c r="AU589" s="161" t="s">
        <v>37</v>
      </c>
      <c r="AY589" s="72" t="s">
        <v>94</v>
      </c>
      <c r="BE589" s="162">
        <f>IF(N589="základní",J589,0)</f>
        <v>0</v>
      </c>
      <c r="BF589" s="162">
        <f>IF(N589="snížená",J589,0)</f>
        <v>0</v>
      </c>
      <c r="BG589" s="162">
        <f>IF(N589="zákl. přenesená",J589,0)</f>
        <v>0</v>
      </c>
      <c r="BH589" s="162">
        <f>IF(N589="sníž. přenesená",J589,0)</f>
        <v>0</v>
      </c>
      <c r="BI589" s="162">
        <f>IF(N589="nulová",J589,0)</f>
        <v>0</v>
      </c>
      <c r="BJ589" s="72" t="s">
        <v>36</v>
      </c>
      <c r="BK589" s="162">
        <f>ROUND(I589*H589,2)</f>
        <v>0</v>
      </c>
      <c r="BL589" s="72" t="s">
        <v>101</v>
      </c>
      <c r="BM589" s="161" t="s">
        <v>676</v>
      </c>
    </row>
    <row r="590" spans="2:65" s="164" customFormat="1" x14ac:dyDescent="0.3">
      <c r="B590" s="163"/>
      <c r="D590" s="165" t="s">
        <v>103</v>
      </c>
      <c r="E590" s="166" t="s">
        <v>0</v>
      </c>
      <c r="F590" s="167" t="s">
        <v>104</v>
      </c>
      <c r="H590" s="166" t="s">
        <v>0</v>
      </c>
      <c r="L590" s="163"/>
      <c r="M590" s="168"/>
      <c r="T590" s="169"/>
      <c r="AT590" s="166" t="s">
        <v>103</v>
      </c>
      <c r="AU590" s="166" t="s">
        <v>37</v>
      </c>
      <c r="AV590" s="164" t="s">
        <v>36</v>
      </c>
      <c r="AW590" s="164" t="s">
        <v>17</v>
      </c>
      <c r="AX590" s="164" t="s">
        <v>35</v>
      </c>
      <c r="AY590" s="166" t="s">
        <v>94</v>
      </c>
    </row>
    <row r="591" spans="2:65" s="171" customFormat="1" ht="20.399999999999999" x14ac:dyDescent="0.3">
      <c r="B591" s="170"/>
      <c r="D591" s="165" t="s">
        <v>103</v>
      </c>
      <c r="E591" s="172" t="s">
        <v>0</v>
      </c>
      <c r="F591" s="173" t="s">
        <v>677</v>
      </c>
      <c r="H591" s="174">
        <v>50.7</v>
      </c>
      <c r="L591" s="170"/>
      <c r="M591" s="175"/>
      <c r="T591" s="176"/>
      <c r="AT591" s="172" t="s">
        <v>103</v>
      </c>
      <c r="AU591" s="172" t="s">
        <v>37</v>
      </c>
      <c r="AV591" s="171" t="s">
        <v>37</v>
      </c>
      <c r="AW591" s="171" t="s">
        <v>17</v>
      </c>
      <c r="AX591" s="171" t="s">
        <v>35</v>
      </c>
      <c r="AY591" s="172" t="s">
        <v>94</v>
      </c>
    </row>
    <row r="592" spans="2:65" s="79" customFormat="1" ht="24" customHeight="1" x14ac:dyDescent="0.3">
      <c r="B592" s="150"/>
      <c r="C592" s="177" t="s">
        <v>673</v>
      </c>
      <c r="D592" s="177" t="s">
        <v>180</v>
      </c>
      <c r="E592" s="178" t="s">
        <v>679</v>
      </c>
      <c r="F592" s="179" t="s">
        <v>680</v>
      </c>
      <c r="G592" s="180" t="s">
        <v>264</v>
      </c>
      <c r="H592" s="181">
        <v>53</v>
      </c>
      <c r="I592" s="182"/>
      <c r="J592" s="182">
        <f>ROUND(I592*H592,2)</f>
        <v>0</v>
      </c>
      <c r="K592" s="179" t="s">
        <v>100</v>
      </c>
      <c r="L592" s="183"/>
      <c r="M592" s="184" t="s">
        <v>0</v>
      </c>
      <c r="N592" s="185" t="s">
        <v>24</v>
      </c>
      <c r="O592" s="159">
        <v>0</v>
      </c>
      <c r="P592" s="159">
        <f>O592*H592</f>
        <v>0</v>
      </c>
      <c r="Q592" s="159">
        <v>5.8000000000000003E-2</v>
      </c>
      <c r="R592" s="159">
        <f>Q592*H592</f>
        <v>3.0740000000000003</v>
      </c>
      <c r="S592" s="159">
        <v>0</v>
      </c>
      <c r="T592" s="160">
        <f>S592*H592</f>
        <v>0</v>
      </c>
      <c r="AR592" s="161" t="s">
        <v>140</v>
      </c>
      <c r="AT592" s="161" t="s">
        <v>180</v>
      </c>
      <c r="AU592" s="161" t="s">
        <v>37</v>
      </c>
      <c r="AY592" s="72" t="s">
        <v>94</v>
      </c>
      <c r="BE592" s="162">
        <f>IF(N592="základní",J592,0)</f>
        <v>0</v>
      </c>
      <c r="BF592" s="162">
        <f>IF(N592="snížená",J592,0)</f>
        <v>0</v>
      </c>
      <c r="BG592" s="162">
        <f>IF(N592="zákl. přenesená",J592,0)</f>
        <v>0</v>
      </c>
      <c r="BH592" s="162">
        <f>IF(N592="sníž. přenesená",J592,0)</f>
        <v>0</v>
      </c>
      <c r="BI592" s="162">
        <f>IF(N592="nulová",J592,0)</f>
        <v>0</v>
      </c>
      <c r="BJ592" s="72" t="s">
        <v>36</v>
      </c>
      <c r="BK592" s="162">
        <f>ROUND(I592*H592,2)</f>
        <v>0</v>
      </c>
      <c r="BL592" s="72" t="s">
        <v>101</v>
      </c>
      <c r="BM592" s="161" t="s">
        <v>681</v>
      </c>
    </row>
    <row r="593" spans="2:65" s="79" customFormat="1" ht="24" customHeight="1" x14ac:dyDescent="0.3">
      <c r="B593" s="150"/>
      <c r="C593" s="151" t="s">
        <v>678</v>
      </c>
      <c r="D593" s="151" t="s">
        <v>96</v>
      </c>
      <c r="E593" s="152" t="s">
        <v>683</v>
      </c>
      <c r="F593" s="153" t="s">
        <v>684</v>
      </c>
      <c r="G593" s="154" t="s">
        <v>363</v>
      </c>
      <c r="H593" s="155">
        <v>53.9</v>
      </c>
      <c r="I593" s="156"/>
      <c r="J593" s="156">
        <f>ROUND(I593*H593,2)</f>
        <v>0</v>
      </c>
      <c r="K593" s="153" t="s">
        <v>100</v>
      </c>
      <c r="L593" s="80"/>
      <c r="M593" s="157" t="s">
        <v>0</v>
      </c>
      <c r="N593" s="158" t="s">
        <v>24</v>
      </c>
      <c r="O593" s="159">
        <v>0.113</v>
      </c>
      <c r="P593" s="159">
        <f>O593*H593</f>
        <v>6.0907</v>
      </c>
      <c r="Q593" s="159">
        <v>0</v>
      </c>
      <c r="R593" s="159">
        <f>Q593*H593</f>
        <v>0</v>
      </c>
      <c r="S593" s="159">
        <v>0</v>
      </c>
      <c r="T593" s="160">
        <f>S593*H593</f>
        <v>0</v>
      </c>
      <c r="AR593" s="161" t="s">
        <v>101</v>
      </c>
      <c r="AT593" s="161" t="s">
        <v>96</v>
      </c>
      <c r="AU593" s="161" t="s">
        <v>37</v>
      </c>
      <c r="AY593" s="72" t="s">
        <v>94</v>
      </c>
      <c r="BE593" s="162">
        <f>IF(N593="základní",J593,0)</f>
        <v>0</v>
      </c>
      <c r="BF593" s="162">
        <f>IF(N593="snížená",J593,0)</f>
        <v>0</v>
      </c>
      <c r="BG593" s="162">
        <f>IF(N593="zákl. přenesená",J593,0)</f>
        <v>0</v>
      </c>
      <c r="BH593" s="162">
        <f>IF(N593="sníž. přenesená",J593,0)</f>
        <v>0</v>
      </c>
      <c r="BI593" s="162">
        <f>IF(N593="nulová",J593,0)</f>
        <v>0</v>
      </c>
      <c r="BJ593" s="72" t="s">
        <v>36</v>
      </c>
      <c r="BK593" s="162">
        <f>ROUND(I593*H593,2)</f>
        <v>0</v>
      </c>
      <c r="BL593" s="72" t="s">
        <v>101</v>
      </c>
      <c r="BM593" s="161" t="s">
        <v>685</v>
      </c>
    </row>
    <row r="594" spans="2:65" s="164" customFormat="1" x14ac:dyDescent="0.3">
      <c r="B594" s="163"/>
      <c r="D594" s="165" t="s">
        <v>103</v>
      </c>
      <c r="E594" s="166" t="s">
        <v>0</v>
      </c>
      <c r="F594" s="167" t="s">
        <v>104</v>
      </c>
      <c r="H594" s="166" t="s">
        <v>0</v>
      </c>
      <c r="L594" s="163"/>
      <c r="M594" s="168"/>
      <c r="T594" s="169"/>
      <c r="AT594" s="166" t="s">
        <v>103</v>
      </c>
      <c r="AU594" s="166" t="s">
        <v>37</v>
      </c>
      <c r="AV594" s="164" t="s">
        <v>36</v>
      </c>
      <c r="AW594" s="164" t="s">
        <v>17</v>
      </c>
      <c r="AX594" s="164" t="s">
        <v>35</v>
      </c>
      <c r="AY594" s="166" t="s">
        <v>94</v>
      </c>
    </row>
    <row r="595" spans="2:65" s="171" customFormat="1" ht="20.399999999999999" x14ac:dyDescent="0.3">
      <c r="B595" s="170"/>
      <c r="D595" s="165" t="s">
        <v>103</v>
      </c>
      <c r="E595" s="172" t="s">
        <v>0</v>
      </c>
      <c r="F595" s="173" t="s">
        <v>686</v>
      </c>
      <c r="H595" s="174">
        <v>53.9</v>
      </c>
      <c r="L595" s="170"/>
      <c r="M595" s="175"/>
      <c r="T595" s="176"/>
      <c r="AT595" s="172" t="s">
        <v>103</v>
      </c>
      <c r="AU595" s="172" t="s">
        <v>37</v>
      </c>
      <c r="AV595" s="171" t="s">
        <v>37</v>
      </c>
      <c r="AW595" s="171" t="s">
        <v>17</v>
      </c>
      <c r="AX595" s="171" t="s">
        <v>35</v>
      </c>
      <c r="AY595" s="172" t="s">
        <v>94</v>
      </c>
    </row>
    <row r="596" spans="2:65" s="79" customFormat="1" ht="24" customHeight="1" x14ac:dyDescent="0.3">
      <c r="B596" s="150"/>
      <c r="C596" s="151" t="s">
        <v>682</v>
      </c>
      <c r="D596" s="151" t="s">
        <v>96</v>
      </c>
      <c r="E596" s="152" t="s">
        <v>688</v>
      </c>
      <c r="F596" s="153" t="s">
        <v>689</v>
      </c>
      <c r="G596" s="154" t="s">
        <v>363</v>
      </c>
      <c r="H596" s="155">
        <v>53.9</v>
      </c>
      <c r="I596" s="156"/>
      <c r="J596" s="156">
        <f>ROUND(I596*H596,2)</f>
        <v>0</v>
      </c>
      <c r="K596" s="153" t="s">
        <v>100</v>
      </c>
      <c r="L596" s="80"/>
      <c r="M596" s="157" t="s">
        <v>0</v>
      </c>
      <c r="N596" s="158" t="s">
        <v>24</v>
      </c>
      <c r="O596" s="159">
        <v>7.2999999999999995E-2</v>
      </c>
      <c r="P596" s="159">
        <f>O596*H596</f>
        <v>3.9346999999999999</v>
      </c>
      <c r="Q596" s="159">
        <v>1.1E-4</v>
      </c>
      <c r="R596" s="159">
        <f>Q596*H596</f>
        <v>5.9290000000000002E-3</v>
      </c>
      <c r="S596" s="159">
        <v>0</v>
      </c>
      <c r="T596" s="160">
        <f>S596*H596</f>
        <v>0</v>
      </c>
      <c r="AR596" s="161" t="s">
        <v>101</v>
      </c>
      <c r="AT596" s="161" t="s">
        <v>96</v>
      </c>
      <c r="AU596" s="161" t="s">
        <v>37</v>
      </c>
      <c r="AY596" s="72" t="s">
        <v>94</v>
      </c>
      <c r="BE596" s="162">
        <f>IF(N596="základní",J596,0)</f>
        <v>0</v>
      </c>
      <c r="BF596" s="162">
        <f>IF(N596="snížená",J596,0)</f>
        <v>0</v>
      </c>
      <c r="BG596" s="162">
        <f>IF(N596="zákl. přenesená",J596,0)</f>
        <v>0</v>
      </c>
      <c r="BH596" s="162">
        <f>IF(N596="sníž. přenesená",J596,0)</f>
        <v>0</v>
      </c>
      <c r="BI596" s="162">
        <f>IF(N596="nulová",J596,0)</f>
        <v>0</v>
      </c>
      <c r="BJ596" s="72" t="s">
        <v>36</v>
      </c>
      <c r="BK596" s="162">
        <f>ROUND(I596*H596,2)</f>
        <v>0</v>
      </c>
      <c r="BL596" s="72" t="s">
        <v>101</v>
      </c>
      <c r="BM596" s="161" t="s">
        <v>690</v>
      </c>
    </row>
    <row r="597" spans="2:65" s="164" customFormat="1" x14ac:dyDescent="0.3">
      <c r="B597" s="163"/>
      <c r="D597" s="165" t="s">
        <v>103</v>
      </c>
      <c r="E597" s="166" t="s">
        <v>0</v>
      </c>
      <c r="F597" s="167" t="s">
        <v>104</v>
      </c>
      <c r="H597" s="166" t="s">
        <v>0</v>
      </c>
      <c r="L597" s="163"/>
      <c r="M597" s="168"/>
      <c r="T597" s="169"/>
      <c r="AT597" s="166" t="s">
        <v>103</v>
      </c>
      <c r="AU597" s="166" t="s">
        <v>37</v>
      </c>
      <c r="AV597" s="164" t="s">
        <v>36</v>
      </c>
      <c r="AW597" s="164" t="s">
        <v>17</v>
      </c>
      <c r="AX597" s="164" t="s">
        <v>35</v>
      </c>
      <c r="AY597" s="166" t="s">
        <v>94</v>
      </c>
    </row>
    <row r="598" spans="2:65" s="171" customFormat="1" ht="20.399999999999999" x14ac:dyDescent="0.3">
      <c r="B598" s="170"/>
      <c r="D598" s="165" t="s">
        <v>103</v>
      </c>
      <c r="E598" s="172" t="s">
        <v>0</v>
      </c>
      <c r="F598" s="173" t="s">
        <v>686</v>
      </c>
      <c r="H598" s="174">
        <v>53.9</v>
      </c>
      <c r="L598" s="170"/>
      <c r="M598" s="175"/>
      <c r="T598" s="176"/>
      <c r="AT598" s="172" t="s">
        <v>103</v>
      </c>
      <c r="AU598" s="172" t="s">
        <v>37</v>
      </c>
      <c r="AV598" s="171" t="s">
        <v>37</v>
      </c>
      <c r="AW598" s="171" t="s">
        <v>17</v>
      </c>
      <c r="AX598" s="171" t="s">
        <v>35</v>
      </c>
      <c r="AY598" s="172" t="s">
        <v>94</v>
      </c>
    </row>
    <row r="599" spans="2:65" s="79" customFormat="1" ht="16.5" customHeight="1" x14ac:dyDescent="0.3">
      <c r="B599" s="150"/>
      <c r="C599" s="151" t="s">
        <v>687</v>
      </c>
      <c r="D599" s="151" t="s">
        <v>96</v>
      </c>
      <c r="E599" s="152" t="s">
        <v>692</v>
      </c>
      <c r="F599" s="153" t="s">
        <v>693</v>
      </c>
      <c r="G599" s="154" t="s">
        <v>363</v>
      </c>
      <c r="H599" s="155">
        <v>53.9</v>
      </c>
      <c r="I599" s="156"/>
      <c r="J599" s="156">
        <f>ROUND(I599*H599,2)</f>
        <v>0</v>
      </c>
      <c r="K599" s="153" t="s">
        <v>100</v>
      </c>
      <c r="L599" s="80"/>
      <c r="M599" s="157" t="s">
        <v>0</v>
      </c>
      <c r="N599" s="158" t="s">
        <v>24</v>
      </c>
      <c r="O599" s="159">
        <v>0.30499999999999999</v>
      </c>
      <c r="P599" s="159">
        <f>O599*H599</f>
        <v>16.439499999999999</v>
      </c>
      <c r="Q599" s="159">
        <v>0</v>
      </c>
      <c r="R599" s="159">
        <f>Q599*H599</f>
        <v>0</v>
      </c>
      <c r="S599" s="159">
        <v>0</v>
      </c>
      <c r="T599" s="160">
        <f>S599*H599</f>
        <v>0</v>
      </c>
      <c r="AR599" s="161" t="s">
        <v>101</v>
      </c>
      <c r="AT599" s="161" t="s">
        <v>96</v>
      </c>
      <c r="AU599" s="161" t="s">
        <v>37</v>
      </c>
      <c r="AY599" s="72" t="s">
        <v>94</v>
      </c>
      <c r="BE599" s="162">
        <f>IF(N599="základní",J599,0)</f>
        <v>0</v>
      </c>
      <c r="BF599" s="162">
        <f>IF(N599="snížená",J599,0)</f>
        <v>0</v>
      </c>
      <c r="BG599" s="162">
        <f>IF(N599="zákl. přenesená",J599,0)</f>
        <v>0</v>
      </c>
      <c r="BH599" s="162">
        <f>IF(N599="sníž. přenesená",J599,0)</f>
        <v>0</v>
      </c>
      <c r="BI599" s="162">
        <f>IF(N599="nulová",J599,0)</f>
        <v>0</v>
      </c>
      <c r="BJ599" s="72" t="s">
        <v>36</v>
      </c>
      <c r="BK599" s="162">
        <f>ROUND(I599*H599,2)</f>
        <v>0</v>
      </c>
      <c r="BL599" s="72" t="s">
        <v>101</v>
      </c>
      <c r="BM599" s="161" t="s">
        <v>694</v>
      </c>
    </row>
    <row r="600" spans="2:65" s="164" customFormat="1" x14ac:dyDescent="0.3">
      <c r="B600" s="163"/>
      <c r="D600" s="165" t="s">
        <v>103</v>
      </c>
      <c r="E600" s="166" t="s">
        <v>0</v>
      </c>
      <c r="F600" s="167" t="s">
        <v>104</v>
      </c>
      <c r="H600" s="166" t="s">
        <v>0</v>
      </c>
      <c r="L600" s="163"/>
      <c r="M600" s="168"/>
      <c r="T600" s="169"/>
      <c r="AT600" s="166" t="s">
        <v>103</v>
      </c>
      <c r="AU600" s="166" t="s">
        <v>37</v>
      </c>
      <c r="AV600" s="164" t="s">
        <v>36</v>
      </c>
      <c r="AW600" s="164" t="s">
        <v>17</v>
      </c>
      <c r="AX600" s="164" t="s">
        <v>35</v>
      </c>
      <c r="AY600" s="166" t="s">
        <v>94</v>
      </c>
    </row>
    <row r="601" spans="2:65" s="171" customFormat="1" x14ac:dyDescent="0.3">
      <c r="B601" s="170"/>
      <c r="D601" s="165" t="s">
        <v>103</v>
      </c>
      <c r="E601" s="172" t="s">
        <v>0</v>
      </c>
      <c r="F601" s="173" t="s">
        <v>695</v>
      </c>
      <c r="H601" s="174">
        <v>53.9</v>
      </c>
      <c r="L601" s="170"/>
      <c r="M601" s="175"/>
      <c r="T601" s="176"/>
      <c r="AT601" s="172" t="s">
        <v>103</v>
      </c>
      <c r="AU601" s="172" t="s">
        <v>37</v>
      </c>
      <c r="AV601" s="171" t="s">
        <v>37</v>
      </c>
      <c r="AW601" s="171" t="s">
        <v>17</v>
      </c>
      <c r="AX601" s="171" t="s">
        <v>35</v>
      </c>
      <c r="AY601" s="172" t="s">
        <v>94</v>
      </c>
    </row>
    <row r="602" spans="2:65" s="79" customFormat="1" ht="24" customHeight="1" x14ac:dyDescent="0.3">
      <c r="B602" s="150"/>
      <c r="C602" s="190" t="s">
        <v>691</v>
      </c>
      <c r="D602" s="190" t="s">
        <v>96</v>
      </c>
      <c r="E602" s="191" t="s">
        <v>697</v>
      </c>
      <c r="F602" s="192" t="s">
        <v>698</v>
      </c>
      <c r="G602" s="193" t="s">
        <v>99</v>
      </c>
      <c r="H602" s="194">
        <v>792.05</v>
      </c>
      <c r="I602" s="195"/>
      <c r="J602" s="195">
        <f>ROUND(I602*H602,2)</f>
        <v>0</v>
      </c>
      <c r="K602" s="153" t="s">
        <v>100</v>
      </c>
      <c r="L602" s="80"/>
      <c r="M602" s="157" t="s">
        <v>0</v>
      </c>
      <c r="N602" s="158" t="s">
        <v>24</v>
      </c>
      <c r="O602" s="159">
        <v>0.308</v>
      </c>
      <c r="P602" s="159">
        <f>O602*H602</f>
        <v>243.95139999999998</v>
      </c>
      <c r="Q602" s="159">
        <v>4.0000000000000003E-5</v>
      </c>
      <c r="R602" s="159">
        <f>Q602*H602</f>
        <v>3.1682000000000002E-2</v>
      </c>
      <c r="S602" s="159">
        <v>0</v>
      </c>
      <c r="T602" s="160">
        <f>S602*H602</f>
        <v>0</v>
      </c>
      <c r="AR602" s="161" t="s">
        <v>101</v>
      </c>
      <c r="AT602" s="161" t="s">
        <v>96</v>
      </c>
      <c r="AU602" s="161" t="s">
        <v>37</v>
      </c>
      <c r="AY602" s="72" t="s">
        <v>94</v>
      </c>
      <c r="BE602" s="162">
        <f>IF(N602="základní",J602,0)</f>
        <v>0</v>
      </c>
      <c r="BF602" s="162">
        <f>IF(N602="snížená",J602,0)</f>
        <v>0</v>
      </c>
      <c r="BG602" s="162">
        <f>IF(N602="zákl. přenesená",J602,0)</f>
        <v>0</v>
      </c>
      <c r="BH602" s="162">
        <f>IF(N602="sníž. přenesená",J602,0)</f>
        <v>0</v>
      </c>
      <c r="BI602" s="162">
        <f>IF(N602="nulová",J602,0)</f>
        <v>0</v>
      </c>
      <c r="BJ602" s="72" t="s">
        <v>36</v>
      </c>
      <c r="BK602" s="162">
        <f>ROUND(I602*H602,2)</f>
        <v>0</v>
      </c>
      <c r="BL602" s="72" t="s">
        <v>101</v>
      </c>
      <c r="BM602" s="161" t="s">
        <v>699</v>
      </c>
    </row>
    <row r="603" spans="2:65" s="171" customFormat="1" x14ac:dyDescent="0.3">
      <c r="B603" s="170"/>
      <c r="D603" s="165" t="s">
        <v>103</v>
      </c>
      <c r="E603" s="172" t="s">
        <v>0</v>
      </c>
      <c r="F603" s="173" t="s">
        <v>270</v>
      </c>
      <c r="H603" s="174">
        <v>220.92</v>
      </c>
      <c r="L603" s="170"/>
      <c r="M603" s="175"/>
      <c r="T603" s="176"/>
      <c r="AT603" s="172" t="s">
        <v>103</v>
      </c>
      <c r="AU603" s="172" t="s">
        <v>37</v>
      </c>
      <c r="AV603" s="171" t="s">
        <v>37</v>
      </c>
      <c r="AW603" s="171" t="s">
        <v>17</v>
      </c>
      <c r="AX603" s="171" t="s">
        <v>35</v>
      </c>
      <c r="AY603" s="172" t="s">
        <v>94</v>
      </c>
    </row>
    <row r="604" spans="2:65" s="171" customFormat="1" x14ac:dyDescent="0.3">
      <c r="B604" s="170"/>
      <c r="D604" s="165" t="s">
        <v>103</v>
      </c>
      <c r="E604" s="172" t="s">
        <v>0</v>
      </c>
      <c r="F604" s="173" t="s">
        <v>700</v>
      </c>
      <c r="H604" s="174">
        <v>138.03</v>
      </c>
      <c r="L604" s="170"/>
      <c r="M604" s="175"/>
      <c r="T604" s="176"/>
      <c r="AT604" s="172" t="s">
        <v>103</v>
      </c>
      <c r="AU604" s="172" t="s">
        <v>37</v>
      </c>
      <c r="AV604" s="171" t="s">
        <v>37</v>
      </c>
      <c r="AW604" s="171" t="s">
        <v>17</v>
      </c>
      <c r="AX604" s="171" t="s">
        <v>35</v>
      </c>
      <c r="AY604" s="172" t="s">
        <v>94</v>
      </c>
    </row>
    <row r="605" spans="2:65" s="171" customFormat="1" ht="20.399999999999999" x14ac:dyDescent="0.3">
      <c r="B605" s="170"/>
      <c r="D605" s="165" t="s">
        <v>103</v>
      </c>
      <c r="E605" s="172" t="s">
        <v>0</v>
      </c>
      <c r="F605" s="173" t="s">
        <v>701</v>
      </c>
      <c r="H605" s="174">
        <v>433.1</v>
      </c>
      <c r="L605" s="170"/>
      <c r="M605" s="175"/>
      <c r="T605" s="176"/>
      <c r="AT605" s="172" t="s">
        <v>103</v>
      </c>
      <c r="AU605" s="172" t="s">
        <v>37</v>
      </c>
      <c r="AV605" s="171" t="s">
        <v>37</v>
      </c>
      <c r="AW605" s="171" t="s">
        <v>17</v>
      </c>
      <c r="AX605" s="171" t="s">
        <v>35</v>
      </c>
      <c r="AY605" s="172" t="s">
        <v>94</v>
      </c>
    </row>
    <row r="606" spans="2:65" s="79" customFormat="1" ht="24" customHeight="1" x14ac:dyDescent="0.3">
      <c r="B606" s="150"/>
      <c r="C606" s="151" t="s">
        <v>696</v>
      </c>
      <c r="D606" s="151" t="s">
        <v>96</v>
      </c>
      <c r="E606" s="152" t="s">
        <v>703</v>
      </c>
      <c r="F606" s="153" t="s">
        <v>704</v>
      </c>
      <c r="G606" s="154" t="s">
        <v>227</v>
      </c>
      <c r="H606" s="155">
        <v>1</v>
      </c>
      <c r="I606" s="156"/>
      <c r="J606" s="156">
        <f>ROUND(I606*H606,2)</f>
        <v>0</v>
      </c>
      <c r="K606" s="153" t="s">
        <v>0</v>
      </c>
      <c r="L606" s="80"/>
      <c r="M606" s="157" t="s">
        <v>0</v>
      </c>
      <c r="N606" s="158" t="s">
        <v>24</v>
      </c>
      <c r="O606" s="159">
        <v>0.104</v>
      </c>
      <c r="P606" s="159">
        <f>O606*H606</f>
        <v>0.104</v>
      </c>
      <c r="Q606" s="159">
        <v>1.0000000000000001E-5</v>
      </c>
      <c r="R606" s="159">
        <f>Q606*H606</f>
        <v>1.0000000000000001E-5</v>
      </c>
      <c r="S606" s="159">
        <v>0</v>
      </c>
      <c r="T606" s="160">
        <f>S606*H606</f>
        <v>0</v>
      </c>
      <c r="AR606" s="161" t="s">
        <v>101</v>
      </c>
      <c r="AT606" s="161" t="s">
        <v>96</v>
      </c>
      <c r="AU606" s="161" t="s">
        <v>37</v>
      </c>
      <c r="AY606" s="72" t="s">
        <v>94</v>
      </c>
      <c r="BE606" s="162">
        <f>IF(N606="základní",J606,0)</f>
        <v>0</v>
      </c>
      <c r="BF606" s="162">
        <f>IF(N606="snížená",J606,0)</f>
        <v>0</v>
      </c>
      <c r="BG606" s="162">
        <f>IF(N606="zákl. přenesená",J606,0)</f>
        <v>0</v>
      </c>
      <c r="BH606" s="162">
        <f>IF(N606="sníž. přenesená",J606,0)</f>
        <v>0</v>
      </c>
      <c r="BI606" s="162">
        <f>IF(N606="nulová",J606,0)</f>
        <v>0</v>
      </c>
      <c r="BJ606" s="72" t="s">
        <v>36</v>
      </c>
      <c r="BK606" s="162">
        <f>ROUND(I606*H606,2)</f>
        <v>0</v>
      </c>
      <c r="BL606" s="72" t="s">
        <v>101</v>
      </c>
      <c r="BM606" s="161" t="s">
        <v>705</v>
      </c>
    </row>
    <row r="607" spans="2:65" s="79" customFormat="1" ht="24" customHeight="1" x14ac:dyDescent="0.3">
      <c r="B607" s="150"/>
      <c r="C607" s="151" t="s">
        <v>702</v>
      </c>
      <c r="D607" s="151" t="s">
        <v>96</v>
      </c>
      <c r="E607" s="152" t="s">
        <v>707</v>
      </c>
      <c r="F607" s="153" t="s">
        <v>708</v>
      </c>
      <c r="G607" s="154" t="s">
        <v>264</v>
      </c>
      <c r="H607" s="155">
        <v>90</v>
      </c>
      <c r="I607" s="156"/>
      <c r="J607" s="156">
        <f>ROUND(I607*H607,2)</f>
        <v>0</v>
      </c>
      <c r="K607" s="153" t="s">
        <v>100</v>
      </c>
      <c r="L607" s="80"/>
      <c r="M607" s="157" t="s">
        <v>0</v>
      </c>
      <c r="N607" s="158" t="s">
        <v>24</v>
      </c>
      <c r="O607" s="159">
        <v>0.104</v>
      </c>
      <c r="P607" s="159">
        <f>O607*H607</f>
        <v>9.36</v>
      </c>
      <c r="Q607" s="159">
        <v>1.0000000000000001E-5</v>
      </c>
      <c r="R607" s="159">
        <f>Q607*H607</f>
        <v>9.0000000000000008E-4</v>
      </c>
      <c r="S607" s="159">
        <v>0</v>
      </c>
      <c r="T607" s="160">
        <f>S607*H607</f>
        <v>0</v>
      </c>
      <c r="AR607" s="161" t="s">
        <v>101</v>
      </c>
      <c r="AT607" s="161" t="s">
        <v>96</v>
      </c>
      <c r="AU607" s="161" t="s">
        <v>37</v>
      </c>
      <c r="AY607" s="72" t="s">
        <v>94</v>
      </c>
      <c r="BE607" s="162">
        <f>IF(N607="základní",J607,0)</f>
        <v>0</v>
      </c>
      <c r="BF607" s="162">
        <f>IF(N607="snížená",J607,0)</f>
        <v>0</v>
      </c>
      <c r="BG607" s="162">
        <f>IF(N607="zákl. přenesená",J607,0)</f>
        <v>0</v>
      </c>
      <c r="BH607" s="162">
        <f>IF(N607="sníž. přenesená",J607,0)</f>
        <v>0</v>
      </c>
      <c r="BI607" s="162">
        <f>IF(N607="nulová",J607,0)</f>
        <v>0</v>
      </c>
      <c r="BJ607" s="72" t="s">
        <v>36</v>
      </c>
      <c r="BK607" s="162">
        <f>ROUND(I607*H607,2)</f>
        <v>0</v>
      </c>
      <c r="BL607" s="72" t="s">
        <v>101</v>
      </c>
      <c r="BM607" s="161" t="s">
        <v>709</v>
      </c>
    </row>
    <row r="608" spans="2:65" s="171" customFormat="1" ht="30.6" x14ac:dyDescent="0.3">
      <c r="B608" s="170"/>
      <c r="D608" s="165" t="s">
        <v>103</v>
      </c>
      <c r="E608" s="172" t="s">
        <v>0</v>
      </c>
      <c r="F608" s="173" t="s">
        <v>710</v>
      </c>
      <c r="H608" s="174">
        <v>90</v>
      </c>
      <c r="L608" s="170"/>
      <c r="M608" s="175"/>
      <c r="T608" s="176"/>
      <c r="AT608" s="172" t="s">
        <v>103</v>
      </c>
      <c r="AU608" s="172" t="s">
        <v>37</v>
      </c>
      <c r="AV608" s="171" t="s">
        <v>37</v>
      </c>
      <c r="AW608" s="171" t="s">
        <v>17</v>
      </c>
      <c r="AX608" s="171" t="s">
        <v>35</v>
      </c>
      <c r="AY608" s="172" t="s">
        <v>94</v>
      </c>
    </row>
    <row r="609" spans="2:65" s="79" customFormat="1" ht="16.5" customHeight="1" x14ac:dyDescent="0.3">
      <c r="B609" s="150"/>
      <c r="C609" s="151" t="s">
        <v>706</v>
      </c>
      <c r="D609" s="151" t="s">
        <v>96</v>
      </c>
      <c r="E609" s="152" t="s">
        <v>1871</v>
      </c>
      <c r="F609" s="153" t="s">
        <v>1872</v>
      </c>
      <c r="G609" s="154" t="s">
        <v>264</v>
      </c>
      <c r="H609" s="155">
        <v>28</v>
      </c>
      <c r="I609" s="156"/>
      <c r="J609" s="156">
        <f>ROUND(I609*H609,2)</f>
        <v>0</v>
      </c>
      <c r="K609" s="153" t="s">
        <v>0</v>
      </c>
      <c r="L609" s="80"/>
      <c r="M609" s="157" t="s">
        <v>0</v>
      </c>
      <c r="N609" s="158" t="s">
        <v>24</v>
      </c>
      <c r="O609" s="159">
        <v>1.5</v>
      </c>
      <c r="P609" s="159">
        <f>O609*H609</f>
        <v>42</v>
      </c>
      <c r="Q609" s="159">
        <v>9.6000000000000002E-4</v>
      </c>
      <c r="R609" s="159">
        <f>Q609*H609</f>
        <v>2.6880000000000001E-2</v>
      </c>
      <c r="S609" s="159">
        <v>3.1E-2</v>
      </c>
      <c r="T609" s="160">
        <f>S609*H609</f>
        <v>0.86799999999999999</v>
      </c>
      <c r="AR609" s="161" t="s">
        <v>101</v>
      </c>
      <c r="AT609" s="161" t="s">
        <v>96</v>
      </c>
      <c r="AU609" s="161" t="s">
        <v>37</v>
      </c>
      <c r="AY609" s="72" t="s">
        <v>94</v>
      </c>
      <c r="BE609" s="162">
        <f>IF(N609="základní",J609,0)</f>
        <v>0</v>
      </c>
      <c r="BF609" s="162">
        <f>IF(N609="snížená",J609,0)</f>
        <v>0</v>
      </c>
      <c r="BG609" s="162">
        <f>IF(N609="zákl. přenesená",J609,0)</f>
        <v>0</v>
      </c>
      <c r="BH609" s="162">
        <f>IF(N609="sníž. přenesená",J609,0)</f>
        <v>0</v>
      </c>
      <c r="BI609" s="162">
        <f>IF(N609="nulová",J609,0)</f>
        <v>0</v>
      </c>
      <c r="BJ609" s="72" t="s">
        <v>36</v>
      </c>
      <c r="BK609" s="162">
        <f>ROUND(I609*H609,2)</f>
        <v>0</v>
      </c>
      <c r="BL609" s="72" t="s">
        <v>101</v>
      </c>
      <c r="BM609" s="161" t="s">
        <v>1873</v>
      </c>
    </row>
    <row r="610" spans="2:65" s="164" customFormat="1" x14ac:dyDescent="0.3">
      <c r="B610" s="163"/>
      <c r="D610" s="165" t="s">
        <v>103</v>
      </c>
      <c r="E610" s="166" t="s">
        <v>0</v>
      </c>
      <c r="F610" s="167" t="s">
        <v>1874</v>
      </c>
      <c r="H610" s="166" t="s">
        <v>0</v>
      </c>
      <c r="L610" s="163"/>
      <c r="M610" s="168"/>
      <c r="T610" s="169"/>
      <c r="AT610" s="166" t="s">
        <v>103</v>
      </c>
      <c r="AU610" s="166" t="s">
        <v>37</v>
      </c>
      <c r="AV610" s="164" t="s">
        <v>36</v>
      </c>
      <c r="AW610" s="164" t="s">
        <v>17</v>
      </c>
      <c r="AX610" s="164" t="s">
        <v>35</v>
      </c>
      <c r="AY610" s="166" t="s">
        <v>94</v>
      </c>
    </row>
    <row r="611" spans="2:65" s="164" customFormat="1" x14ac:dyDescent="0.3">
      <c r="B611" s="163"/>
      <c r="D611" s="165" t="s">
        <v>103</v>
      </c>
      <c r="E611" s="166" t="s">
        <v>0</v>
      </c>
      <c r="F611" s="167" t="s">
        <v>1865</v>
      </c>
      <c r="H611" s="166" t="s">
        <v>0</v>
      </c>
      <c r="L611" s="163"/>
      <c r="M611" s="168"/>
      <c r="T611" s="169"/>
      <c r="AT611" s="166" t="s">
        <v>103</v>
      </c>
      <c r="AU611" s="166" t="s">
        <v>37</v>
      </c>
      <c r="AV611" s="164" t="s">
        <v>36</v>
      </c>
      <c r="AW611" s="164" t="s">
        <v>17</v>
      </c>
      <c r="AX611" s="164" t="s">
        <v>35</v>
      </c>
      <c r="AY611" s="166" t="s">
        <v>94</v>
      </c>
    </row>
    <row r="612" spans="2:65" s="171" customFormat="1" ht="20.399999999999999" x14ac:dyDescent="0.3">
      <c r="B612" s="170"/>
      <c r="D612" s="165" t="s">
        <v>103</v>
      </c>
      <c r="E612" s="172" t="s">
        <v>0</v>
      </c>
      <c r="F612" s="173" t="s">
        <v>1875</v>
      </c>
      <c r="H612" s="174">
        <v>28</v>
      </c>
      <c r="L612" s="170"/>
      <c r="M612" s="175"/>
      <c r="T612" s="176"/>
      <c r="AT612" s="172" t="s">
        <v>103</v>
      </c>
      <c r="AU612" s="172" t="s">
        <v>37</v>
      </c>
      <c r="AV612" s="171" t="s">
        <v>37</v>
      </c>
      <c r="AW612" s="171" t="s">
        <v>17</v>
      </c>
      <c r="AX612" s="171" t="s">
        <v>35</v>
      </c>
      <c r="AY612" s="172" t="s">
        <v>94</v>
      </c>
    </row>
    <row r="613" spans="2:65" s="79" customFormat="1" ht="24" customHeight="1" x14ac:dyDescent="0.3">
      <c r="B613" s="150"/>
      <c r="C613" s="151" t="s">
        <v>711</v>
      </c>
      <c r="D613" s="151" t="s">
        <v>96</v>
      </c>
      <c r="E613" s="152" t="s">
        <v>1876</v>
      </c>
      <c r="F613" s="153" t="s">
        <v>1877</v>
      </c>
      <c r="G613" s="154" t="s">
        <v>363</v>
      </c>
      <c r="H613" s="155">
        <v>2.2400000000000002</v>
      </c>
      <c r="I613" s="156"/>
      <c r="J613" s="156">
        <f>ROUND(I613*H613,2)</f>
        <v>0</v>
      </c>
      <c r="K613" s="153" t="s">
        <v>1878</v>
      </c>
      <c r="L613" s="80"/>
      <c r="M613" s="157" t="s">
        <v>0</v>
      </c>
      <c r="N613" s="158" t="s">
        <v>24</v>
      </c>
      <c r="O613" s="159">
        <v>1.5</v>
      </c>
      <c r="P613" s="159">
        <f>O613*H613</f>
        <v>3.3600000000000003</v>
      </c>
      <c r="Q613" s="159">
        <v>9.6000000000000002E-4</v>
      </c>
      <c r="R613" s="159">
        <f>Q613*H613</f>
        <v>2.1504000000000002E-3</v>
      </c>
      <c r="S613" s="159">
        <v>3.1E-2</v>
      </c>
      <c r="T613" s="160">
        <f>S613*H613</f>
        <v>6.9440000000000002E-2</v>
      </c>
      <c r="AR613" s="161" t="s">
        <v>101</v>
      </c>
      <c r="AT613" s="161" t="s">
        <v>96</v>
      </c>
      <c r="AU613" s="161" t="s">
        <v>37</v>
      </c>
      <c r="AY613" s="72" t="s">
        <v>94</v>
      </c>
      <c r="BE613" s="162">
        <f>IF(N613="základní",J613,0)</f>
        <v>0</v>
      </c>
      <c r="BF613" s="162">
        <f>IF(N613="snížená",J613,0)</f>
        <v>0</v>
      </c>
      <c r="BG613" s="162">
        <f>IF(N613="zákl. přenesená",J613,0)</f>
        <v>0</v>
      </c>
      <c r="BH613" s="162">
        <f>IF(N613="sníž. přenesená",J613,0)</f>
        <v>0</v>
      </c>
      <c r="BI613" s="162">
        <f>IF(N613="nulová",J613,0)</f>
        <v>0</v>
      </c>
      <c r="BJ613" s="72" t="s">
        <v>36</v>
      </c>
      <c r="BK613" s="162">
        <f>ROUND(I613*H613,2)</f>
        <v>0</v>
      </c>
      <c r="BL613" s="72" t="s">
        <v>101</v>
      </c>
      <c r="BM613" s="161" t="s">
        <v>1879</v>
      </c>
    </row>
    <row r="614" spans="2:65" s="164" customFormat="1" x14ac:dyDescent="0.3">
      <c r="B614" s="163"/>
      <c r="D614" s="165" t="s">
        <v>103</v>
      </c>
      <c r="E614" s="166" t="s">
        <v>0</v>
      </c>
      <c r="F614" s="167" t="s">
        <v>1874</v>
      </c>
      <c r="H614" s="166" t="s">
        <v>0</v>
      </c>
      <c r="L614" s="163"/>
      <c r="M614" s="168"/>
      <c r="T614" s="169"/>
      <c r="AT614" s="166" t="s">
        <v>103</v>
      </c>
      <c r="AU614" s="166" t="s">
        <v>37</v>
      </c>
      <c r="AV614" s="164" t="s">
        <v>36</v>
      </c>
      <c r="AW614" s="164" t="s">
        <v>17</v>
      </c>
      <c r="AX614" s="164" t="s">
        <v>35</v>
      </c>
      <c r="AY614" s="166" t="s">
        <v>94</v>
      </c>
    </row>
    <row r="615" spans="2:65" s="164" customFormat="1" x14ac:dyDescent="0.3">
      <c r="B615" s="163"/>
      <c r="D615" s="165" t="s">
        <v>103</v>
      </c>
      <c r="E615" s="166" t="s">
        <v>0</v>
      </c>
      <c r="F615" s="167" t="s">
        <v>1865</v>
      </c>
      <c r="H615" s="166" t="s">
        <v>0</v>
      </c>
      <c r="L615" s="163"/>
      <c r="M615" s="168"/>
      <c r="T615" s="169"/>
      <c r="AT615" s="166" t="s">
        <v>103</v>
      </c>
      <c r="AU615" s="166" t="s">
        <v>37</v>
      </c>
      <c r="AV615" s="164" t="s">
        <v>36</v>
      </c>
      <c r="AW615" s="164" t="s">
        <v>17</v>
      </c>
      <c r="AX615" s="164" t="s">
        <v>35</v>
      </c>
      <c r="AY615" s="166" t="s">
        <v>94</v>
      </c>
    </row>
    <row r="616" spans="2:65" s="171" customFormat="1" ht="20.399999999999999" x14ac:dyDescent="0.3">
      <c r="B616" s="170"/>
      <c r="D616" s="165" t="s">
        <v>103</v>
      </c>
      <c r="E616" s="172" t="s">
        <v>0</v>
      </c>
      <c r="F616" s="173" t="s">
        <v>1880</v>
      </c>
      <c r="H616" s="174">
        <v>2.2400000000000002</v>
      </c>
      <c r="L616" s="170"/>
      <c r="M616" s="175"/>
      <c r="T616" s="176"/>
      <c r="AT616" s="172" t="s">
        <v>103</v>
      </c>
      <c r="AU616" s="172" t="s">
        <v>37</v>
      </c>
      <c r="AV616" s="171" t="s">
        <v>37</v>
      </c>
      <c r="AW616" s="171" t="s">
        <v>17</v>
      </c>
      <c r="AX616" s="171" t="s">
        <v>35</v>
      </c>
      <c r="AY616" s="172" t="s">
        <v>94</v>
      </c>
    </row>
    <row r="617" spans="2:65" s="139" customFormat="1" ht="22.8" customHeight="1" x14ac:dyDescent="0.25">
      <c r="B617" s="138"/>
      <c r="D617" s="140" t="s">
        <v>34</v>
      </c>
      <c r="E617" s="148" t="s">
        <v>711</v>
      </c>
      <c r="F617" s="148" t="s">
        <v>712</v>
      </c>
      <c r="J617" s="149">
        <f>BK617</f>
        <v>0</v>
      </c>
      <c r="L617" s="138"/>
      <c r="M617" s="143"/>
      <c r="P617" s="144">
        <f>SUM(P618:P638)</f>
        <v>306.11835000000002</v>
      </c>
      <c r="R617" s="144">
        <f>SUM(R618:R638)</f>
        <v>4.8830699999999998E-2</v>
      </c>
      <c r="T617" s="145">
        <f>SUM(T618:T638)</f>
        <v>0</v>
      </c>
      <c r="AR617" s="140" t="s">
        <v>36</v>
      </c>
      <c r="AT617" s="146" t="s">
        <v>34</v>
      </c>
      <c r="AU617" s="146" t="s">
        <v>36</v>
      </c>
      <c r="AY617" s="140" t="s">
        <v>94</v>
      </c>
      <c r="BK617" s="147">
        <f>SUM(BK618:BK638)</f>
        <v>0</v>
      </c>
    </row>
    <row r="618" spans="2:65" s="79" customFormat="1" ht="24" customHeight="1" x14ac:dyDescent="0.3">
      <c r="B618" s="150"/>
      <c r="C618" s="151" t="s">
        <v>720</v>
      </c>
      <c r="D618" s="151" t="s">
        <v>96</v>
      </c>
      <c r="E618" s="152" t="s">
        <v>713</v>
      </c>
      <c r="F618" s="153" t="s">
        <v>714</v>
      </c>
      <c r="G618" s="154" t="s">
        <v>99</v>
      </c>
      <c r="H618" s="155">
        <v>1023.48</v>
      </c>
      <c r="I618" s="156"/>
      <c r="J618" s="156">
        <f>ROUND(I618*H618,2)</f>
        <v>0</v>
      </c>
      <c r="K618" s="153" t="s">
        <v>100</v>
      </c>
      <c r="L618" s="80"/>
      <c r="M618" s="157" t="s">
        <v>0</v>
      </c>
      <c r="N618" s="158" t="s">
        <v>24</v>
      </c>
      <c r="O618" s="159">
        <v>0.11</v>
      </c>
      <c r="P618" s="159">
        <f>O618*H618</f>
        <v>112.58280000000001</v>
      </c>
      <c r="Q618" s="159">
        <v>0</v>
      </c>
      <c r="R618" s="159">
        <f>Q618*H618</f>
        <v>0</v>
      </c>
      <c r="S618" s="159">
        <v>0</v>
      </c>
      <c r="T618" s="160">
        <f>S618*H618</f>
        <v>0</v>
      </c>
      <c r="AR618" s="161" t="s">
        <v>101</v>
      </c>
      <c r="AT618" s="161" t="s">
        <v>96</v>
      </c>
      <c r="AU618" s="161" t="s">
        <v>37</v>
      </c>
      <c r="AY618" s="72" t="s">
        <v>94</v>
      </c>
      <c r="BE618" s="162">
        <f>IF(N618="základní",J618,0)</f>
        <v>0</v>
      </c>
      <c r="BF618" s="162">
        <f>IF(N618="snížená",J618,0)</f>
        <v>0</v>
      </c>
      <c r="BG618" s="162">
        <f>IF(N618="zákl. přenesená",J618,0)</f>
        <v>0</v>
      </c>
      <c r="BH618" s="162">
        <f>IF(N618="sníž. přenesená",J618,0)</f>
        <v>0</v>
      </c>
      <c r="BI618" s="162">
        <f>IF(N618="nulová",J618,0)</f>
        <v>0</v>
      </c>
      <c r="BJ618" s="72" t="s">
        <v>36</v>
      </c>
      <c r="BK618" s="162">
        <f>ROUND(I618*H618,2)</f>
        <v>0</v>
      </c>
      <c r="BL618" s="72" t="s">
        <v>101</v>
      </c>
      <c r="BM618" s="161" t="s">
        <v>715</v>
      </c>
    </row>
    <row r="619" spans="2:65" s="164" customFormat="1" x14ac:dyDescent="0.3">
      <c r="B619" s="163"/>
      <c r="D619" s="165" t="s">
        <v>103</v>
      </c>
      <c r="E619" s="166" t="s">
        <v>0</v>
      </c>
      <c r="F619" s="167" t="s">
        <v>450</v>
      </c>
      <c r="H619" s="166" t="s">
        <v>0</v>
      </c>
      <c r="L619" s="163"/>
      <c r="M619" s="168"/>
      <c r="T619" s="169"/>
      <c r="AT619" s="166" t="s">
        <v>103</v>
      </c>
      <c r="AU619" s="166" t="s">
        <v>37</v>
      </c>
      <c r="AV619" s="164" t="s">
        <v>36</v>
      </c>
      <c r="AW619" s="164" t="s">
        <v>17</v>
      </c>
      <c r="AX619" s="164" t="s">
        <v>35</v>
      </c>
      <c r="AY619" s="166" t="s">
        <v>94</v>
      </c>
    </row>
    <row r="620" spans="2:65" s="171" customFormat="1" x14ac:dyDescent="0.3">
      <c r="B620" s="170"/>
      <c r="D620" s="165" t="s">
        <v>103</v>
      </c>
      <c r="E620" s="172" t="s">
        <v>0</v>
      </c>
      <c r="F620" s="173" t="s">
        <v>716</v>
      </c>
      <c r="H620" s="174">
        <v>239.76</v>
      </c>
      <c r="L620" s="170"/>
      <c r="M620" s="175"/>
      <c r="T620" s="176"/>
      <c r="AT620" s="172" t="s">
        <v>103</v>
      </c>
      <c r="AU620" s="172" t="s">
        <v>37</v>
      </c>
      <c r="AV620" s="171" t="s">
        <v>37</v>
      </c>
      <c r="AW620" s="171" t="s">
        <v>17</v>
      </c>
      <c r="AX620" s="171" t="s">
        <v>35</v>
      </c>
      <c r="AY620" s="172" t="s">
        <v>94</v>
      </c>
    </row>
    <row r="621" spans="2:65" s="171" customFormat="1" x14ac:dyDescent="0.3">
      <c r="B621" s="170"/>
      <c r="D621" s="165" t="s">
        <v>103</v>
      </c>
      <c r="E621" s="172" t="s">
        <v>0</v>
      </c>
      <c r="F621" s="173" t="s">
        <v>717</v>
      </c>
      <c r="H621" s="174">
        <v>267.48</v>
      </c>
      <c r="L621" s="170"/>
      <c r="M621" s="175"/>
      <c r="T621" s="176"/>
      <c r="AT621" s="172" t="s">
        <v>103</v>
      </c>
      <c r="AU621" s="172" t="s">
        <v>37</v>
      </c>
      <c r="AV621" s="171" t="s">
        <v>37</v>
      </c>
      <c r="AW621" s="171" t="s">
        <v>17</v>
      </c>
      <c r="AX621" s="171" t="s">
        <v>35</v>
      </c>
      <c r="AY621" s="172" t="s">
        <v>94</v>
      </c>
    </row>
    <row r="622" spans="2:65" s="171" customFormat="1" ht="20.399999999999999" x14ac:dyDescent="0.3">
      <c r="B622" s="170"/>
      <c r="D622" s="165" t="s">
        <v>103</v>
      </c>
      <c r="E622" s="172" t="s">
        <v>0</v>
      </c>
      <c r="F622" s="173" t="s">
        <v>718</v>
      </c>
      <c r="H622" s="174">
        <v>257.04000000000002</v>
      </c>
      <c r="L622" s="170"/>
      <c r="M622" s="175"/>
      <c r="T622" s="176"/>
      <c r="AT622" s="172" t="s">
        <v>103</v>
      </c>
      <c r="AU622" s="172" t="s">
        <v>37</v>
      </c>
      <c r="AV622" s="171" t="s">
        <v>37</v>
      </c>
      <c r="AW622" s="171" t="s">
        <v>17</v>
      </c>
      <c r="AX622" s="171" t="s">
        <v>35</v>
      </c>
      <c r="AY622" s="172" t="s">
        <v>94</v>
      </c>
    </row>
    <row r="623" spans="2:65" s="171" customFormat="1" x14ac:dyDescent="0.3">
      <c r="B623" s="170"/>
      <c r="D623" s="165" t="s">
        <v>103</v>
      </c>
      <c r="E623" s="172" t="s">
        <v>0</v>
      </c>
      <c r="F623" s="173" t="s">
        <v>719</v>
      </c>
      <c r="H623" s="174">
        <v>259.2</v>
      </c>
      <c r="L623" s="170"/>
      <c r="M623" s="175"/>
      <c r="T623" s="176"/>
      <c r="AT623" s="172" t="s">
        <v>103</v>
      </c>
      <c r="AU623" s="172" t="s">
        <v>37</v>
      </c>
      <c r="AV623" s="171" t="s">
        <v>37</v>
      </c>
      <c r="AW623" s="171" t="s">
        <v>17</v>
      </c>
      <c r="AX623" s="171" t="s">
        <v>35</v>
      </c>
      <c r="AY623" s="172" t="s">
        <v>94</v>
      </c>
    </row>
    <row r="624" spans="2:65" s="79" customFormat="1" ht="24" customHeight="1" x14ac:dyDescent="0.3">
      <c r="B624" s="150"/>
      <c r="C624" s="151" t="s">
        <v>725</v>
      </c>
      <c r="D624" s="151" t="s">
        <v>96</v>
      </c>
      <c r="E624" s="152" t="s">
        <v>721</v>
      </c>
      <c r="F624" s="153" t="s">
        <v>722</v>
      </c>
      <c r="G624" s="154" t="s">
        <v>99</v>
      </c>
      <c r="H624" s="155">
        <v>92113.2</v>
      </c>
      <c r="I624" s="156"/>
      <c r="J624" s="156">
        <f>ROUND(I624*H624,2)</f>
        <v>0</v>
      </c>
      <c r="K624" s="153" t="s">
        <v>100</v>
      </c>
      <c r="L624" s="80"/>
      <c r="M624" s="157" t="s">
        <v>0</v>
      </c>
      <c r="N624" s="158" t="s">
        <v>24</v>
      </c>
      <c r="O624" s="159">
        <v>0</v>
      </c>
      <c r="P624" s="159">
        <f>O624*H624</f>
        <v>0</v>
      </c>
      <c r="Q624" s="159">
        <v>0</v>
      </c>
      <c r="R624" s="159">
        <f>Q624*H624</f>
        <v>0</v>
      </c>
      <c r="S624" s="159">
        <v>0</v>
      </c>
      <c r="T624" s="160">
        <f>S624*H624</f>
        <v>0</v>
      </c>
      <c r="AR624" s="161" t="s">
        <v>101</v>
      </c>
      <c r="AT624" s="161" t="s">
        <v>96</v>
      </c>
      <c r="AU624" s="161" t="s">
        <v>37</v>
      </c>
      <c r="AY624" s="72" t="s">
        <v>94</v>
      </c>
      <c r="BE624" s="162">
        <f>IF(N624="základní",J624,0)</f>
        <v>0</v>
      </c>
      <c r="BF624" s="162">
        <f>IF(N624="snížená",J624,0)</f>
        <v>0</v>
      </c>
      <c r="BG624" s="162">
        <f>IF(N624="zákl. přenesená",J624,0)</f>
        <v>0</v>
      </c>
      <c r="BH624" s="162">
        <f>IF(N624="sníž. přenesená",J624,0)</f>
        <v>0</v>
      </c>
      <c r="BI624" s="162">
        <f>IF(N624="nulová",J624,0)</f>
        <v>0</v>
      </c>
      <c r="BJ624" s="72" t="s">
        <v>36</v>
      </c>
      <c r="BK624" s="162">
        <f>ROUND(I624*H624,2)</f>
        <v>0</v>
      </c>
      <c r="BL624" s="72" t="s">
        <v>101</v>
      </c>
      <c r="BM624" s="161" t="s">
        <v>723</v>
      </c>
    </row>
    <row r="625" spans="2:65" s="171" customFormat="1" x14ac:dyDescent="0.3">
      <c r="B625" s="170"/>
      <c r="D625" s="165" t="s">
        <v>103</v>
      </c>
      <c r="E625" s="172" t="s">
        <v>0</v>
      </c>
      <c r="F625" s="173" t="s">
        <v>724</v>
      </c>
      <c r="H625" s="174">
        <v>92113.2</v>
      </c>
      <c r="L625" s="170"/>
      <c r="M625" s="175"/>
      <c r="T625" s="176"/>
      <c r="AT625" s="172" t="s">
        <v>103</v>
      </c>
      <c r="AU625" s="172" t="s">
        <v>37</v>
      </c>
      <c r="AV625" s="171" t="s">
        <v>37</v>
      </c>
      <c r="AW625" s="171" t="s">
        <v>17</v>
      </c>
      <c r="AX625" s="171" t="s">
        <v>35</v>
      </c>
      <c r="AY625" s="172" t="s">
        <v>94</v>
      </c>
    </row>
    <row r="626" spans="2:65" s="79" customFormat="1" ht="24" customHeight="1" x14ac:dyDescent="0.3">
      <c r="B626" s="150"/>
      <c r="C626" s="151" t="s">
        <v>730</v>
      </c>
      <c r="D626" s="151" t="s">
        <v>96</v>
      </c>
      <c r="E626" s="152" t="s">
        <v>726</v>
      </c>
      <c r="F626" s="153" t="s">
        <v>727</v>
      </c>
      <c r="G626" s="154" t="s">
        <v>99</v>
      </c>
      <c r="H626" s="155">
        <v>1023.48</v>
      </c>
      <c r="I626" s="156"/>
      <c r="J626" s="156">
        <f>ROUND(I626*H626,2)</f>
        <v>0</v>
      </c>
      <c r="K626" s="153" t="s">
        <v>100</v>
      </c>
      <c r="L626" s="80"/>
      <c r="M626" s="157" t="s">
        <v>0</v>
      </c>
      <c r="N626" s="158" t="s">
        <v>24</v>
      </c>
      <c r="O626" s="159">
        <v>6.9000000000000006E-2</v>
      </c>
      <c r="P626" s="159">
        <f>O626*H626</f>
        <v>70.620120000000014</v>
      </c>
      <c r="Q626" s="159">
        <v>0</v>
      </c>
      <c r="R626" s="159">
        <f>Q626*H626</f>
        <v>0</v>
      </c>
      <c r="S626" s="159">
        <v>0</v>
      </c>
      <c r="T626" s="160">
        <f>S626*H626</f>
        <v>0</v>
      </c>
      <c r="AR626" s="161" t="s">
        <v>101</v>
      </c>
      <c r="AT626" s="161" t="s">
        <v>96</v>
      </c>
      <c r="AU626" s="161" t="s">
        <v>37</v>
      </c>
      <c r="AY626" s="72" t="s">
        <v>94</v>
      </c>
      <c r="BE626" s="162">
        <f>IF(N626="základní",J626,0)</f>
        <v>0</v>
      </c>
      <c r="BF626" s="162">
        <f>IF(N626="snížená",J626,0)</f>
        <v>0</v>
      </c>
      <c r="BG626" s="162">
        <f>IF(N626="zákl. přenesená",J626,0)</f>
        <v>0</v>
      </c>
      <c r="BH626" s="162">
        <f>IF(N626="sníž. přenesená",J626,0)</f>
        <v>0</v>
      </c>
      <c r="BI626" s="162">
        <f>IF(N626="nulová",J626,0)</f>
        <v>0</v>
      </c>
      <c r="BJ626" s="72" t="s">
        <v>36</v>
      </c>
      <c r="BK626" s="162">
        <f>ROUND(I626*H626,2)</f>
        <v>0</v>
      </c>
      <c r="BL626" s="72" t="s">
        <v>101</v>
      </c>
      <c r="BM626" s="161" t="s">
        <v>728</v>
      </c>
    </row>
    <row r="627" spans="2:65" s="171" customFormat="1" x14ac:dyDescent="0.3">
      <c r="B627" s="170"/>
      <c r="D627" s="165" t="s">
        <v>103</v>
      </c>
      <c r="E627" s="172" t="s">
        <v>0</v>
      </c>
      <c r="F627" s="173" t="s">
        <v>729</v>
      </c>
      <c r="H627" s="174">
        <v>1023.48</v>
      </c>
      <c r="L627" s="170"/>
      <c r="M627" s="175"/>
      <c r="T627" s="176"/>
      <c r="AT627" s="172" t="s">
        <v>103</v>
      </c>
      <c r="AU627" s="172" t="s">
        <v>37</v>
      </c>
      <c r="AV627" s="171" t="s">
        <v>37</v>
      </c>
      <c r="AW627" s="171" t="s">
        <v>17</v>
      </c>
      <c r="AX627" s="171" t="s">
        <v>35</v>
      </c>
      <c r="AY627" s="172" t="s">
        <v>94</v>
      </c>
    </row>
    <row r="628" spans="2:65" s="79" customFormat="1" ht="16.5" customHeight="1" x14ac:dyDescent="0.3">
      <c r="B628" s="150"/>
      <c r="C628" s="151" t="s">
        <v>734</v>
      </c>
      <c r="D628" s="151" t="s">
        <v>96</v>
      </c>
      <c r="E628" s="152" t="s">
        <v>731</v>
      </c>
      <c r="F628" s="153" t="s">
        <v>732</v>
      </c>
      <c r="G628" s="154" t="s">
        <v>99</v>
      </c>
      <c r="H628" s="155">
        <v>1023.48</v>
      </c>
      <c r="I628" s="156"/>
      <c r="J628" s="156">
        <f>ROUND(I628*H628,2)</f>
        <v>0</v>
      </c>
      <c r="K628" s="153" t="s">
        <v>100</v>
      </c>
      <c r="L628" s="80"/>
      <c r="M628" s="157" t="s">
        <v>0</v>
      </c>
      <c r="N628" s="158" t="s">
        <v>24</v>
      </c>
      <c r="O628" s="159">
        <v>4.9000000000000002E-2</v>
      </c>
      <c r="P628" s="159">
        <f>O628*H628</f>
        <v>50.15052</v>
      </c>
      <c r="Q628" s="159">
        <v>0</v>
      </c>
      <c r="R628" s="159">
        <f>Q628*H628</f>
        <v>0</v>
      </c>
      <c r="S628" s="159">
        <v>0</v>
      </c>
      <c r="T628" s="160">
        <f>S628*H628</f>
        <v>0</v>
      </c>
      <c r="AR628" s="161" t="s">
        <v>101</v>
      </c>
      <c r="AT628" s="161" t="s">
        <v>96</v>
      </c>
      <c r="AU628" s="161" t="s">
        <v>37</v>
      </c>
      <c r="AY628" s="72" t="s">
        <v>94</v>
      </c>
      <c r="BE628" s="162">
        <f>IF(N628="základní",J628,0)</f>
        <v>0</v>
      </c>
      <c r="BF628" s="162">
        <f>IF(N628="snížená",J628,0)</f>
        <v>0</v>
      </c>
      <c r="BG628" s="162">
        <f>IF(N628="zákl. přenesená",J628,0)</f>
        <v>0</v>
      </c>
      <c r="BH628" s="162">
        <f>IF(N628="sníž. přenesená",J628,0)</f>
        <v>0</v>
      </c>
      <c r="BI628" s="162">
        <f>IF(N628="nulová",J628,0)</f>
        <v>0</v>
      </c>
      <c r="BJ628" s="72" t="s">
        <v>36</v>
      </c>
      <c r="BK628" s="162">
        <f>ROUND(I628*H628,2)</f>
        <v>0</v>
      </c>
      <c r="BL628" s="72" t="s">
        <v>101</v>
      </c>
      <c r="BM628" s="161" t="s">
        <v>733</v>
      </c>
    </row>
    <row r="629" spans="2:65" s="171" customFormat="1" x14ac:dyDescent="0.3">
      <c r="B629" s="170"/>
      <c r="D629" s="165" t="s">
        <v>103</v>
      </c>
      <c r="E629" s="172" t="s">
        <v>0</v>
      </c>
      <c r="F629" s="173" t="s">
        <v>729</v>
      </c>
      <c r="H629" s="174">
        <v>1023.48</v>
      </c>
      <c r="L629" s="170"/>
      <c r="M629" s="175"/>
      <c r="T629" s="176"/>
      <c r="AT629" s="172" t="s">
        <v>103</v>
      </c>
      <c r="AU629" s="172" t="s">
        <v>37</v>
      </c>
      <c r="AV629" s="171" t="s">
        <v>37</v>
      </c>
      <c r="AW629" s="171" t="s">
        <v>17</v>
      </c>
      <c r="AX629" s="171" t="s">
        <v>35</v>
      </c>
      <c r="AY629" s="172" t="s">
        <v>94</v>
      </c>
    </row>
    <row r="630" spans="2:65" s="79" customFormat="1" ht="16.5" customHeight="1" x14ac:dyDescent="0.3">
      <c r="B630" s="150"/>
      <c r="C630" s="151" t="s">
        <v>738</v>
      </c>
      <c r="D630" s="151" t="s">
        <v>96</v>
      </c>
      <c r="E630" s="152" t="s">
        <v>735</v>
      </c>
      <c r="F630" s="153" t="s">
        <v>736</v>
      </c>
      <c r="G630" s="154" t="s">
        <v>99</v>
      </c>
      <c r="H630" s="155">
        <v>92113.2</v>
      </c>
      <c r="I630" s="156"/>
      <c r="J630" s="156">
        <f>ROUND(I630*H630,2)</f>
        <v>0</v>
      </c>
      <c r="K630" s="153" t="s">
        <v>100</v>
      </c>
      <c r="L630" s="80"/>
      <c r="M630" s="157" t="s">
        <v>0</v>
      </c>
      <c r="N630" s="158" t="s">
        <v>24</v>
      </c>
      <c r="O630" s="159">
        <v>0</v>
      </c>
      <c r="P630" s="159">
        <f>O630*H630</f>
        <v>0</v>
      </c>
      <c r="Q630" s="159">
        <v>0</v>
      </c>
      <c r="R630" s="159">
        <f>Q630*H630</f>
        <v>0</v>
      </c>
      <c r="S630" s="159">
        <v>0</v>
      </c>
      <c r="T630" s="160">
        <f>S630*H630</f>
        <v>0</v>
      </c>
      <c r="AR630" s="161" t="s">
        <v>101</v>
      </c>
      <c r="AT630" s="161" t="s">
        <v>96</v>
      </c>
      <c r="AU630" s="161" t="s">
        <v>37</v>
      </c>
      <c r="AY630" s="72" t="s">
        <v>94</v>
      </c>
      <c r="BE630" s="162">
        <f>IF(N630="základní",J630,0)</f>
        <v>0</v>
      </c>
      <c r="BF630" s="162">
        <f>IF(N630="snížená",J630,0)</f>
        <v>0</v>
      </c>
      <c r="BG630" s="162">
        <f>IF(N630="zákl. přenesená",J630,0)</f>
        <v>0</v>
      </c>
      <c r="BH630" s="162">
        <f>IF(N630="sníž. přenesená",J630,0)</f>
        <v>0</v>
      </c>
      <c r="BI630" s="162">
        <f>IF(N630="nulová",J630,0)</f>
        <v>0</v>
      </c>
      <c r="BJ630" s="72" t="s">
        <v>36</v>
      </c>
      <c r="BK630" s="162">
        <f>ROUND(I630*H630,2)</f>
        <v>0</v>
      </c>
      <c r="BL630" s="72" t="s">
        <v>101</v>
      </c>
      <c r="BM630" s="161" t="s">
        <v>737</v>
      </c>
    </row>
    <row r="631" spans="2:65" s="171" customFormat="1" x14ac:dyDescent="0.3">
      <c r="B631" s="170"/>
      <c r="D631" s="165" t="s">
        <v>103</v>
      </c>
      <c r="E631" s="172" t="s">
        <v>0</v>
      </c>
      <c r="F631" s="173" t="s">
        <v>724</v>
      </c>
      <c r="H631" s="174">
        <v>92113.2</v>
      </c>
      <c r="L631" s="170"/>
      <c r="M631" s="175"/>
      <c r="T631" s="176"/>
      <c r="AT631" s="172" t="s">
        <v>103</v>
      </c>
      <c r="AU631" s="172" t="s">
        <v>37</v>
      </c>
      <c r="AV631" s="171" t="s">
        <v>37</v>
      </c>
      <c r="AW631" s="171" t="s">
        <v>17</v>
      </c>
      <c r="AX631" s="171" t="s">
        <v>35</v>
      </c>
      <c r="AY631" s="172" t="s">
        <v>94</v>
      </c>
    </row>
    <row r="632" spans="2:65" s="79" customFormat="1" ht="16.5" customHeight="1" x14ac:dyDescent="0.3">
      <c r="B632" s="150"/>
      <c r="C632" s="151" t="s">
        <v>742</v>
      </c>
      <c r="D632" s="151" t="s">
        <v>96</v>
      </c>
      <c r="E632" s="152" t="s">
        <v>739</v>
      </c>
      <c r="F632" s="153" t="s">
        <v>740</v>
      </c>
      <c r="G632" s="154" t="s">
        <v>99</v>
      </c>
      <c r="H632" s="155">
        <v>1023.48</v>
      </c>
      <c r="I632" s="156"/>
      <c r="J632" s="156">
        <f>ROUND(I632*H632,2)</f>
        <v>0</v>
      </c>
      <c r="K632" s="153" t="s">
        <v>100</v>
      </c>
      <c r="L632" s="80"/>
      <c r="M632" s="157" t="s">
        <v>0</v>
      </c>
      <c r="N632" s="158" t="s">
        <v>24</v>
      </c>
      <c r="O632" s="159">
        <v>3.3000000000000002E-2</v>
      </c>
      <c r="P632" s="159">
        <f>O632*H632</f>
        <v>33.774840000000005</v>
      </c>
      <c r="Q632" s="159">
        <v>0</v>
      </c>
      <c r="R632" s="159">
        <f>Q632*H632</f>
        <v>0</v>
      </c>
      <c r="S632" s="159">
        <v>0</v>
      </c>
      <c r="T632" s="160">
        <f>S632*H632</f>
        <v>0</v>
      </c>
      <c r="AR632" s="161" t="s">
        <v>101</v>
      </c>
      <c r="AT632" s="161" t="s">
        <v>96</v>
      </c>
      <c r="AU632" s="161" t="s">
        <v>37</v>
      </c>
      <c r="AY632" s="72" t="s">
        <v>94</v>
      </c>
      <c r="BE632" s="162">
        <f>IF(N632="základní",J632,0)</f>
        <v>0</v>
      </c>
      <c r="BF632" s="162">
        <f>IF(N632="snížená",J632,0)</f>
        <v>0</v>
      </c>
      <c r="BG632" s="162">
        <f>IF(N632="zákl. přenesená",J632,0)</f>
        <v>0</v>
      </c>
      <c r="BH632" s="162">
        <f>IF(N632="sníž. přenesená",J632,0)</f>
        <v>0</v>
      </c>
      <c r="BI632" s="162">
        <f>IF(N632="nulová",J632,0)</f>
        <v>0</v>
      </c>
      <c r="BJ632" s="72" t="s">
        <v>36</v>
      </c>
      <c r="BK632" s="162">
        <f>ROUND(I632*H632,2)</f>
        <v>0</v>
      </c>
      <c r="BL632" s="72" t="s">
        <v>101</v>
      </c>
      <c r="BM632" s="161" t="s">
        <v>741</v>
      </c>
    </row>
    <row r="633" spans="2:65" s="171" customFormat="1" x14ac:dyDescent="0.3">
      <c r="B633" s="170"/>
      <c r="D633" s="165" t="s">
        <v>103</v>
      </c>
      <c r="E633" s="172" t="s">
        <v>0</v>
      </c>
      <c r="F633" s="173" t="s">
        <v>729</v>
      </c>
      <c r="H633" s="174">
        <v>1023.48</v>
      </c>
      <c r="L633" s="170"/>
      <c r="M633" s="175"/>
      <c r="T633" s="176"/>
      <c r="AT633" s="172" t="s">
        <v>103</v>
      </c>
      <c r="AU633" s="172" t="s">
        <v>37</v>
      </c>
      <c r="AV633" s="171" t="s">
        <v>37</v>
      </c>
      <c r="AW633" s="171" t="s">
        <v>17</v>
      </c>
      <c r="AX633" s="171" t="s">
        <v>35</v>
      </c>
      <c r="AY633" s="172" t="s">
        <v>94</v>
      </c>
    </row>
    <row r="634" spans="2:65" s="79" customFormat="1" ht="24" customHeight="1" x14ac:dyDescent="0.3">
      <c r="B634" s="150"/>
      <c r="C634" s="151" t="s">
        <v>746</v>
      </c>
      <c r="D634" s="151" t="s">
        <v>96</v>
      </c>
      <c r="E634" s="152" t="s">
        <v>743</v>
      </c>
      <c r="F634" s="153" t="s">
        <v>744</v>
      </c>
      <c r="G634" s="154" t="s">
        <v>99</v>
      </c>
      <c r="H634" s="155">
        <v>358.95</v>
      </c>
      <c r="I634" s="156"/>
      <c r="J634" s="156">
        <f>ROUND(I634*H634,2)</f>
        <v>0</v>
      </c>
      <c r="K634" s="153" t="s">
        <v>100</v>
      </c>
      <c r="L634" s="80"/>
      <c r="M634" s="157" t="s">
        <v>0</v>
      </c>
      <c r="N634" s="158" t="s">
        <v>24</v>
      </c>
      <c r="O634" s="159">
        <v>0.105</v>
      </c>
      <c r="P634" s="159">
        <f>O634*H634</f>
        <v>37.689749999999997</v>
      </c>
      <c r="Q634" s="159">
        <v>1.2999999999999999E-4</v>
      </c>
      <c r="R634" s="159">
        <f>Q634*H634</f>
        <v>4.6663499999999997E-2</v>
      </c>
      <c r="S634" s="159">
        <v>0</v>
      </c>
      <c r="T634" s="160">
        <f>S634*H634</f>
        <v>0</v>
      </c>
      <c r="AR634" s="161" t="s">
        <v>101</v>
      </c>
      <c r="AT634" s="161" t="s">
        <v>96</v>
      </c>
      <c r="AU634" s="161" t="s">
        <v>37</v>
      </c>
      <c r="AY634" s="72" t="s">
        <v>94</v>
      </c>
      <c r="BE634" s="162">
        <f>IF(N634="základní",J634,0)</f>
        <v>0</v>
      </c>
      <c r="BF634" s="162">
        <f>IF(N634="snížená",J634,0)</f>
        <v>0</v>
      </c>
      <c r="BG634" s="162">
        <f>IF(N634="zákl. přenesená",J634,0)</f>
        <v>0</v>
      </c>
      <c r="BH634" s="162">
        <f>IF(N634="sníž. přenesená",J634,0)</f>
        <v>0</v>
      </c>
      <c r="BI634" s="162">
        <f>IF(N634="nulová",J634,0)</f>
        <v>0</v>
      </c>
      <c r="BJ634" s="72" t="s">
        <v>36</v>
      </c>
      <c r="BK634" s="162">
        <f>ROUND(I634*H634,2)</f>
        <v>0</v>
      </c>
      <c r="BL634" s="72" t="s">
        <v>101</v>
      </c>
      <c r="BM634" s="161" t="s">
        <v>745</v>
      </c>
    </row>
    <row r="635" spans="2:65" s="171" customFormat="1" x14ac:dyDescent="0.3">
      <c r="B635" s="170"/>
      <c r="D635" s="165" t="s">
        <v>103</v>
      </c>
      <c r="E635" s="172" t="s">
        <v>0</v>
      </c>
      <c r="F635" s="173" t="s">
        <v>270</v>
      </c>
      <c r="H635" s="174">
        <v>220.92</v>
      </c>
      <c r="L635" s="170"/>
      <c r="M635" s="175"/>
      <c r="T635" s="176"/>
      <c r="AT635" s="172" t="s">
        <v>103</v>
      </c>
      <c r="AU635" s="172" t="s">
        <v>37</v>
      </c>
      <c r="AV635" s="171" t="s">
        <v>37</v>
      </c>
      <c r="AW635" s="171" t="s">
        <v>17</v>
      </c>
      <c r="AX635" s="171" t="s">
        <v>35</v>
      </c>
      <c r="AY635" s="172" t="s">
        <v>94</v>
      </c>
    </row>
    <row r="636" spans="2:65" s="171" customFormat="1" x14ac:dyDescent="0.3">
      <c r="B636" s="170"/>
      <c r="D636" s="165" t="s">
        <v>103</v>
      </c>
      <c r="E636" s="172" t="s">
        <v>0</v>
      </c>
      <c r="F636" s="173" t="s">
        <v>700</v>
      </c>
      <c r="H636" s="174">
        <v>138.03</v>
      </c>
      <c r="L636" s="170"/>
      <c r="M636" s="175"/>
      <c r="T636" s="176"/>
      <c r="AT636" s="172" t="s">
        <v>103</v>
      </c>
      <c r="AU636" s="172" t="s">
        <v>37</v>
      </c>
      <c r="AV636" s="171" t="s">
        <v>37</v>
      </c>
      <c r="AW636" s="171" t="s">
        <v>17</v>
      </c>
      <c r="AX636" s="171" t="s">
        <v>35</v>
      </c>
      <c r="AY636" s="172" t="s">
        <v>94</v>
      </c>
    </row>
    <row r="637" spans="2:65" s="79" customFormat="1" ht="24" customHeight="1" x14ac:dyDescent="0.3">
      <c r="B637" s="150"/>
      <c r="C637" s="151" t="s">
        <v>752</v>
      </c>
      <c r="D637" s="151" t="s">
        <v>96</v>
      </c>
      <c r="E637" s="152" t="s">
        <v>747</v>
      </c>
      <c r="F637" s="153" t="s">
        <v>748</v>
      </c>
      <c r="G637" s="154" t="s">
        <v>99</v>
      </c>
      <c r="H637" s="155">
        <v>10.32</v>
      </c>
      <c r="I637" s="156"/>
      <c r="J637" s="156">
        <f>ROUND(I637*H637,2)</f>
        <v>0</v>
      </c>
      <c r="K637" s="153" t="s">
        <v>100</v>
      </c>
      <c r="L637" s="80"/>
      <c r="M637" s="157" t="s">
        <v>0</v>
      </c>
      <c r="N637" s="158" t="s">
        <v>24</v>
      </c>
      <c r="O637" s="159">
        <v>0.126</v>
      </c>
      <c r="P637" s="159">
        <f>O637*H637</f>
        <v>1.3003200000000001</v>
      </c>
      <c r="Q637" s="159">
        <v>2.1000000000000001E-4</v>
      </c>
      <c r="R637" s="159">
        <f>Q637*H637</f>
        <v>2.1672000000000002E-3</v>
      </c>
      <c r="S637" s="159">
        <v>0</v>
      </c>
      <c r="T637" s="160">
        <f>S637*H637</f>
        <v>0</v>
      </c>
      <c r="AR637" s="161" t="s">
        <v>101</v>
      </c>
      <c r="AT637" s="161" t="s">
        <v>96</v>
      </c>
      <c r="AU637" s="161" t="s">
        <v>37</v>
      </c>
      <c r="AY637" s="72" t="s">
        <v>94</v>
      </c>
      <c r="BE637" s="162">
        <f>IF(N637="základní",J637,0)</f>
        <v>0</v>
      </c>
      <c r="BF637" s="162">
        <f>IF(N637="snížená",J637,0)</f>
        <v>0</v>
      </c>
      <c r="BG637" s="162">
        <f>IF(N637="zákl. přenesená",J637,0)</f>
        <v>0</v>
      </c>
      <c r="BH637" s="162">
        <f>IF(N637="sníž. přenesená",J637,0)</f>
        <v>0</v>
      </c>
      <c r="BI637" s="162">
        <f>IF(N637="nulová",J637,0)</f>
        <v>0</v>
      </c>
      <c r="BJ637" s="72" t="s">
        <v>36</v>
      </c>
      <c r="BK637" s="162">
        <f>ROUND(I637*H637,2)</f>
        <v>0</v>
      </c>
      <c r="BL637" s="72" t="s">
        <v>101</v>
      </c>
      <c r="BM637" s="161" t="s">
        <v>749</v>
      </c>
    </row>
    <row r="638" spans="2:65" s="171" customFormat="1" x14ac:dyDescent="0.3">
      <c r="B638" s="170"/>
      <c r="D638" s="165" t="s">
        <v>103</v>
      </c>
      <c r="E638" s="172" t="s">
        <v>0</v>
      </c>
      <c r="F638" s="173" t="s">
        <v>750</v>
      </c>
      <c r="H638" s="174">
        <v>10.32</v>
      </c>
      <c r="L638" s="170"/>
      <c r="M638" s="175"/>
      <c r="T638" s="176"/>
      <c r="AT638" s="172" t="s">
        <v>103</v>
      </c>
      <c r="AU638" s="172" t="s">
        <v>37</v>
      </c>
      <c r="AV638" s="171" t="s">
        <v>37</v>
      </c>
      <c r="AW638" s="171" t="s">
        <v>17</v>
      </c>
      <c r="AX638" s="171" t="s">
        <v>35</v>
      </c>
      <c r="AY638" s="172" t="s">
        <v>94</v>
      </c>
    </row>
    <row r="639" spans="2:65" s="139" customFormat="1" ht="22.8" customHeight="1" x14ac:dyDescent="0.25">
      <c r="B639" s="138"/>
      <c r="D639" s="140" t="s">
        <v>34</v>
      </c>
      <c r="E639" s="148" t="s">
        <v>725</v>
      </c>
      <c r="F639" s="148" t="s">
        <v>751</v>
      </c>
      <c r="J639" s="149">
        <f>BK639</f>
        <v>0</v>
      </c>
      <c r="L639" s="138"/>
      <c r="M639" s="143"/>
      <c r="P639" s="144">
        <f>SUM(P640:P672)</f>
        <v>434.49195199999997</v>
      </c>
      <c r="R639" s="144">
        <f>SUM(R640:R672)</f>
        <v>0</v>
      </c>
      <c r="T639" s="145">
        <f>SUM(T640:T672)</f>
        <v>108.604665</v>
      </c>
      <c r="AR639" s="140" t="s">
        <v>36</v>
      </c>
      <c r="AT639" s="146" t="s">
        <v>34</v>
      </c>
      <c r="AU639" s="146" t="s">
        <v>36</v>
      </c>
      <c r="AY639" s="140" t="s">
        <v>94</v>
      </c>
      <c r="BK639" s="147">
        <f>SUM(BK640:BK672)</f>
        <v>0</v>
      </c>
    </row>
    <row r="640" spans="2:65" s="79" customFormat="1" ht="24" customHeight="1" x14ac:dyDescent="0.3">
      <c r="B640" s="150"/>
      <c r="C640" s="151" t="s">
        <v>758</v>
      </c>
      <c r="D640" s="151" t="s">
        <v>96</v>
      </c>
      <c r="E640" s="152" t="s">
        <v>753</v>
      </c>
      <c r="F640" s="153" t="s">
        <v>754</v>
      </c>
      <c r="G640" s="154" t="s">
        <v>120</v>
      </c>
      <c r="H640" s="155">
        <v>3.8359999999999999</v>
      </c>
      <c r="I640" s="156"/>
      <c r="J640" s="156">
        <f>ROUND(I640*H640,2)</f>
        <v>0</v>
      </c>
      <c r="K640" s="153" t="s">
        <v>100</v>
      </c>
      <c r="L640" s="80"/>
      <c r="M640" s="157" t="s">
        <v>0</v>
      </c>
      <c r="N640" s="158" t="s">
        <v>24</v>
      </c>
      <c r="O640" s="159">
        <v>4.0350000000000001</v>
      </c>
      <c r="P640" s="159">
        <f>O640*H640</f>
        <v>15.478260000000001</v>
      </c>
      <c r="Q640" s="159">
        <v>0</v>
      </c>
      <c r="R640" s="159">
        <f>Q640*H640</f>
        <v>0</v>
      </c>
      <c r="S640" s="159">
        <v>1.8</v>
      </c>
      <c r="T640" s="160">
        <f>S640*H640</f>
        <v>6.9047999999999998</v>
      </c>
      <c r="AR640" s="161" t="s">
        <v>101</v>
      </c>
      <c r="AT640" s="161" t="s">
        <v>96</v>
      </c>
      <c r="AU640" s="161" t="s">
        <v>37</v>
      </c>
      <c r="AY640" s="72" t="s">
        <v>94</v>
      </c>
      <c r="BE640" s="162">
        <f>IF(N640="základní",J640,0)</f>
        <v>0</v>
      </c>
      <c r="BF640" s="162">
        <f>IF(N640="snížená",J640,0)</f>
        <v>0</v>
      </c>
      <c r="BG640" s="162">
        <f>IF(N640="zákl. přenesená",J640,0)</f>
        <v>0</v>
      </c>
      <c r="BH640" s="162">
        <f>IF(N640="sníž. přenesená",J640,0)</f>
        <v>0</v>
      </c>
      <c r="BI640" s="162">
        <f>IF(N640="nulová",J640,0)</f>
        <v>0</v>
      </c>
      <c r="BJ640" s="72" t="s">
        <v>36</v>
      </c>
      <c r="BK640" s="162">
        <f>ROUND(I640*H640,2)</f>
        <v>0</v>
      </c>
      <c r="BL640" s="72" t="s">
        <v>101</v>
      </c>
      <c r="BM640" s="161" t="s">
        <v>755</v>
      </c>
    </row>
    <row r="641" spans="2:65" s="171" customFormat="1" x14ac:dyDescent="0.3">
      <c r="B641" s="170"/>
      <c r="D641" s="165" t="s">
        <v>103</v>
      </c>
      <c r="E641" s="172" t="s">
        <v>0</v>
      </c>
      <c r="F641" s="173" t="s">
        <v>756</v>
      </c>
      <c r="H641" s="174">
        <v>3.036</v>
      </c>
      <c r="L641" s="170"/>
      <c r="M641" s="175"/>
      <c r="T641" s="176"/>
      <c r="AT641" s="172" t="s">
        <v>103</v>
      </c>
      <c r="AU641" s="172" t="s">
        <v>37</v>
      </c>
      <c r="AV641" s="171" t="s">
        <v>37</v>
      </c>
      <c r="AW641" s="171" t="s">
        <v>17</v>
      </c>
      <c r="AX641" s="171" t="s">
        <v>35</v>
      </c>
      <c r="AY641" s="172" t="s">
        <v>94</v>
      </c>
    </row>
    <row r="642" spans="2:65" s="171" customFormat="1" x14ac:dyDescent="0.3">
      <c r="B642" s="170"/>
      <c r="D642" s="165" t="s">
        <v>103</v>
      </c>
      <c r="E642" s="172" t="s">
        <v>0</v>
      </c>
      <c r="F642" s="173" t="s">
        <v>757</v>
      </c>
      <c r="H642" s="174">
        <v>0.8</v>
      </c>
      <c r="L642" s="170"/>
      <c r="M642" s="175"/>
      <c r="T642" s="176"/>
      <c r="AT642" s="172" t="s">
        <v>103</v>
      </c>
      <c r="AU642" s="172" t="s">
        <v>37</v>
      </c>
      <c r="AV642" s="171" t="s">
        <v>37</v>
      </c>
      <c r="AW642" s="171" t="s">
        <v>17</v>
      </c>
      <c r="AX642" s="171" t="s">
        <v>35</v>
      </c>
      <c r="AY642" s="172" t="s">
        <v>94</v>
      </c>
    </row>
    <row r="643" spans="2:65" s="79" customFormat="1" ht="16.5" customHeight="1" x14ac:dyDescent="0.3">
      <c r="B643" s="150"/>
      <c r="C643" s="151" t="s">
        <v>763</v>
      </c>
      <c r="D643" s="151" t="s">
        <v>96</v>
      </c>
      <c r="E643" s="152" t="s">
        <v>759</v>
      </c>
      <c r="F643" s="153" t="s">
        <v>760</v>
      </c>
      <c r="G643" s="154" t="s">
        <v>120</v>
      </c>
      <c r="H643" s="155">
        <v>1.323</v>
      </c>
      <c r="I643" s="156"/>
      <c r="J643" s="156">
        <f>ROUND(I643*H643,2)</f>
        <v>0</v>
      </c>
      <c r="K643" s="153" t="s">
        <v>100</v>
      </c>
      <c r="L643" s="80"/>
      <c r="M643" s="157" t="s">
        <v>0</v>
      </c>
      <c r="N643" s="158" t="s">
        <v>24</v>
      </c>
      <c r="O643" s="159">
        <v>6.72</v>
      </c>
      <c r="P643" s="159">
        <f>O643*H643</f>
        <v>8.8905599999999989</v>
      </c>
      <c r="Q643" s="159">
        <v>0</v>
      </c>
      <c r="R643" s="159">
        <f>Q643*H643</f>
        <v>0</v>
      </c>
      <c r="S643" s="159">
        <v>2.4</v>
      </c>
      <c r="T643" s="160">
        <f>S643*H643</f>
        <v>3.1751999999999998</v>
      </c>
      <c r="AR643" s="161" t="s">
        <v>101</v>
      </c>
      <c r="AT643" s="161" t="s">
        <v>96</v>
      </c>
      <c r="AU643" s="161" t="s">
        <v>37</v>
      </c>
      <c r="AY643" s="72" t="s">
        <v>94</v>
      </c>
      <c r="BE643" s="162">
        <f>IF(N643="základní",J643,0)</f>
        <v>0</v>
      </c>
      <c r="BF643" s="162">
        <f>IF(N643="snížená",J643,0)</f>
        <v>0</v>
      </c>
      <c r="BG643" s="162">
        <f>IF(N643="zákl. přenesená",J643,0)</f>
        <v>0</v>
      </c>
      <c r="BH643" s="162">
        <f>IF(N643="sníž. přenesená",J643,0)</f>
        <v>0</v>
      </c>
      <c r="BI643" s="162">
        <f>IF(N643="nulová",J643,0)</f>
        <v>0</v>
      </c>
      <c r="BJ643" s="72" t="s">
        <v>36</v>
      </c>
      <c r="BK643" s="162">
        <f>ROUND(I643*H643,2)</f>
        <v>0</v>
      </c>
      <c r="BL643" s="72" t="s">
        <v>101</v>
      </c>
      <c r="BM643" s="161" t="s">
        <v>761</v>
      </c>
    </row>
    <row r="644" spans="2:65" s="171" customFormat="1" x14ac:dyDescent="0.3">
      <c r="B644" s="170"/>
      <c r="D644" s="165" t="s">
        <v>103</v>
      </c>
      <c r="E644" s="172" t="s">
        <v>0</v>
      </c>
      <c r="F644" s="173" t="s">
        <v>762</v>
      </c>
      <c r="H644" s="174">
        <v>1.323</v>
      </c>
      <c r="L644" s="170"/>
      <c r="M644" s="175"/>
      <c r="T644" s="176"/>
      <c r="AT644" s="172" t="s">
        <v>103</v>
      </c>
      <c r="AU644" s="172" t="s">
        <v>37</v>
      </c>
      <c r="AV644" s="171" t="s">
        <v>37</v>
      </c>
      <c r="AW644" s="171" t="s">
        <v>17</v>
      </c>
      <c r="AX644" s="171" t="s">
        <v>35</v>
      </c>
      <c r="AY644" s="172" t="s">
        <v>94</v>
      </c>
    </row>
    <row r="645" spans="2:65" s="79" customFormat="1" ht="36" customHeight="1" x14ac:dyDescent="0.3">
      <c r="B645" s="150"/>
      <c r="C645" s="151" t="s">
        <v>764</v>
      </c>
      <c r="D645" s="151" t="s">
        <v>96</v>
      </c>
      <c r="E645" s="152" t="s">
        <v>765</v>
      </c>
      <c r="F645" s="153" t="s">
        <v>766</v>
      </c>
      <c r="G645" s="154" t="s">
        <v>120</v>
      </c>
      <c r="H645" s="155">
        <v>21.655000000000001</v>
      </c>
      <c r="I645" s="156"/>
      <c r="J645" s="156">
        <f>ROUND(I645*H645,2)</f>
        <v>0</v>
      </c>
      <c r="K645" s="153" t="s">
        <v>100</v>
      </c>
      <c r="L645" s="80"/>
      <c r="M645" s="157" t="s">
        <v>0</v>
      </c>
      <c r="N645" s="158" t="s">
        <v>24</v>
      </c>
      <c r="O645" s="159">
        <v>7.1950000000000003</v>
      </c>
      <c r="P645" s="159">
        <f>O645*H645</f>
        <v>155.807725</v>
      </c>
      <c r="Q645" s="159">
        <v>0</v>
      </c>
      <c r="R645" s="159">
        <f>Q645*H645</f>
        <v>0</v>
      </c>
      <c r="S645" s="159">
        <v>2.2000000000000002</v>
      </c>
      <c r="T645" s="160">
        <f>S645*H645</f>
        <v>47.641000000000005</v>
      </c>
      <c r="AR645" s="161" t="s">
        <v>101</v>
      </c>
      <c r="AT645" s="161" t="s">
        <v>96</v>
      </c>
      <c r="AU645" s="161" t="s">
        <v>37</v>
      </c>
      <c r="AY645" s="72" t="s">
        <v>94</v>
      </c>
      <c r="BE645" s="162">
        <f>IF(N645="základní",J645,0)</f>
        <v>0</v>
      </c>
      <c r="BF645" s="162">
        <f>IF(N645="snížená",J645,0)</f>
        <v>0</v>
      </c>
      <c r="BG645" s="162">
        <f>IF(N645="zákl. přenesená",J645,0)</f>
        <v>0</v>
      </c>
      <c r="BH645" s="162">
        <f>IF(N645="sníž. přenesená",J645,0)</f>
        <v>0</v>
      </c>
      <c r="BI645" s="162">
        <f>IF(N645="nulová",J645,0)</f>
        <v>0</v>
      </c>
      <c r="BJ645" s="72" t="s">
        <v>36</v>
      </c>
      <c r="BK645" s="162">
        <f>ROUND(I645*H645,2)</f>
        <v>0</v>
      </c>
      <c r="BL645" s="72" t="s">
        <v>101</v>
      </c>
      <c r="BM645" s="161" t="s">
        <v>767</v>
      </c>
    </row>
    <row r="646" spans="2:65" s="171" customFormat="1" ht="20.399999999999999" x14ac:dyDescent="0.3">
      <c r="B646" s="170"/>
      <c r="D646" s="165" t="s">
        <v>103</v>
      </c>
      <c r="E646" s="172" t="s">
        <v>0</v>
      </c>
      <c r="F646" s="173" t="s">
        <v>768</v>
      </c>
      <c r="H646" s="174">
        <v>21.655000000000001</v>
      </c>
      <c r="L646" s="170"/>
      <c r="M646" s="175"/>
      <c r="T646" s="176"/>
      <c r="AT646" s="172" t="s">
        <v>103</v>
      </c>
      <c r="AU646" s="172" t="s">
        <v>37</v>
      </c>
      <c r="AV646" s="171" t="s">
        <v>37</v>
      </c>
      <c r="AW646" s="171" t="s">
        <v>17</v>
      </c>
      <c r="AX646" s="171" t="s">
        <v>35</v>
      </c>
      <c r="AY646" s="172" t="s">
        <v>94</v>
      </c>
    </row>
    <row r="647" spans="2:65" s="79" customFormat="1" ht="24" customHeight="1" x14ac:dyDescent="0.3">
      <c r="B647" s="150"/>
      <c r="C647" s="151" t="s">
        <v>769</v>
      </c>
      <c r="D647" s="151" t="s">
        <v>96</v>
      </c>
      <c r="E647" s="152" t="s">
        <v>770</v>
      </c>
      <c r="F647" s="153" t="s">
        <v>771</v>
      </c>
      <c r="G647" s="154" t="s">
        <v>120</v>
      </c>
      <c r="H647" s="155">
        <v>21.655000000000001</v>
      </c>
      <c r="I647" s="156"/>
      <c r="J647" s="156">
        <f>ROUND(I647*H647,2)</f>
        <v>0</v>
      </c>
      <c r="K647" s="153" t="s">
        <v>100</v>
      </c>
      <c r="L647" s="80"/>
      <c r="M647" s="157" t="s">
        <v>0</v>
      </c>
      <c r="N647" s="158" t="s">
        <v>24</v>
      </c>
      <c r="O647" s="159">
        <v>1.2569999999999999</v>
      </c>
      <c r="P647" s="159">
        <f>O647*H647</f>
        <v>27.220334999999999</v>
      </c>
      <c r="Q647" s="159">
        <v>0</v>
      </c>
      <c r="R647" s="159">
        <f>Q647*H647</f>
        <v>0</v>
      </c>
      <c r="S647" s="159">
        <v>1.4</v>
      </c>
      <c r="T647" s="160">
        <f>S647*H647</f>
        <v>30.317</v>
      </c>
      <c r="AR647" s="161" t="s">
        <v>101</v>
      </c>
      <c r="AT647" s="161" t="s">
        <v>96</v>
      </c>
      <c r="AU647" s="161" t="s">
        <v>37</v>
      </c>
      <c r="AY647" s="72" t="s">
        <v>94</v>
      </c>
      <c r="BE647" s="162">
        <f>IF(N647="základní",J647,0)</f>
        <v>0</v>
      </c>
      <c r="BF647" s="162">
        <f>IF(N647="snížená",J647,0)</f>
        <v>0</v>
      </c>
      <c r="BG647" s="162">
        <f>IF(N647="zákl. přenesená",J647,0)</f>
        <v>0</v>
      </c>
      <c r="BH647" s="162">
        <f>IF(N647="sníž. přenesená",J647,0)</f>
        <v>0</v>
      </c>
      <c r="BI647" s="162">
        <f>IF(N647="nulová",J647,0)</f>
        <v>0</v>
      </c>
      <c r="BJ647" s="72" t="s">
        <v>36</v>
      </c>
      <c r="BK647" s="162">
        <f>ROUND(I647*H647,2)</f>
        <v>0</v>
      </c>
      <c r="BL647" s="72" t="s">
        <v>101</v>
      </c>
      <c r="BM647" s="161" t="s">
        <v>772</v>
      </c>
    </row>
    <row r="648" spans="2:65" s="171" customFormat="1" ht="20.399999999999999" x14ac:dyDescent="0.3">
      <c r="B648" s="170"/>
      <c r="D648" s="165" t="s">
        <v>103</v>
      </c>
      <c r="E648" s="172" t="s">
        <v>0</v>
      </c>
      <c r="F648" s="173" t="s">
        <v>768</v>
      </c>
      <c r="H648" s="174">
        <v>21.655000000000001</v>
      </c>
      <c r="L648" s="170"/>
      <c r="M648" s="175"/>
      <c r="T648" s="176"/>
      <c r="AT648" s="172" t="s">
        <v>103</v>
      </c>
      <c r="AU648" s="172" t="s">
        <v>37</v>
      </c>
      <c r="AV648" s="171" t="s">
        <v>37</v>
      </c>
      <c r="AW648" s="171" t="s">
        <v>17</v>
      </c>
      <c r="AX648" s="171" t="s">
        <v>35</v>
      </c>
      <c r="AY648" s="172" t="s">
        <v>94</v>
      </c>
    </row>
    <row r="649" spans="2:65" s="79" customFormat="1" ht="16.5" customHeight="1" x14ac:dyDescent="0.3">
      <c r="B649" s="150"/>
      <c r="C649" s="151" t="s">
        <v>773</v>
      </c>
      <c r="D649" s="151" t="s">
        <v>96</v>
      </c>
      <c r="E649" s="152" t="s">
        <v>774</v>
      </c>
      <c r="F649" s="153" t="s">
        <v>775</v>
      </c>
      <c r="G649" s="154" t="s">
        <v>363</v>
      </c>
      <c r="H649" s="155">
        <v>129.75</v>
      </c>
      <c r="I649" s="156"/>
      <c r="J649" s="156">
        <f>ROUND(I649*H649,2)</f>
        <v>0</v>
      </c>
      <c r="K649" s="153" t="s">
        <v>100</v>
      </c>
      <c r="L649" s="80"/>
      <c r="M649" s="157" t="s">
        <v>0</v>
      </c>
      <c r="N649" s="158" t="s">
        <v>24</v>
      </c>
      <c r="O649" s="159">
        <v>0.94499999999999995</v>
      </c>
      <c r="P649" s="159">
        <f>O649*H649</f>
        <v>122.61375</v>
      </c>
      <c r="Q649" s="159">
        <v>0</v>
      </c>
      <c r="R649" s="159">
        <f>Q649*H649</f>
        <v>0</v>
      </c>
      <c r="S649" s="159">
        <v>5.8000000000000003E-2</v>
      </c>
      <c r="T649" s="160">
        <f>S649*H649</f>
        <v>7.5255000000000001</v>
      </c>
      <c r="AR649" s="161" t="s">
        <v>101</v>
      </c>
      <c r="AT649" s="161" t="s">
        <v>96</v>
      </c>
      <c r="AU649" s="161" t="s">
        <v>37</v>
      </c>
      <c r="AY649" s="72" t="s">
        <v>94</v>
      </c>
      <c r="BE649" s="162">
        <f>IF(N649="základní",J649,0)</f>
        <v>0</v>
      </c>
      <c r="BF649" s="162">
        <f>IF(N649="snížená",J649,0)</f>
        <v>0</v>
      </c>
      <c r="BG649" s="162">
        <f>IF(N649="zákl. přenesená",J649,0)</f>
        <v>0</v>
      </c>
      <c r="BH649" s="162">
        <f>IF(N649="sníž. přenesená",J649,0)</f>
        <v>0</v>
      </c>
      <c r="BI649" s="162">
        <f>IF(N649="nulová",J649,0)</f>
        <v>0</v>
      </c>
      <c r="BJ649" s="72" t="s">
        <v>36</v>
      </c>
      <c r="BK649" s="162">
        <f>ROUND(I649*H649,2)</f>
        <v>0</v>
      </c>
      <c r="BL649" s="72" t="s">
        <v>101</v>
      </c>
      <c r="BM649" s="161" t="s">
        <v>776</v>
      </c>
    </row>
    <row r="650" spans="2:65" s="164" customFormat="1" x14ac:dyDescent="0.3">
      <c r="B650" s="163"/>
      <c r="D650" s="165" t="s">
        <v>103</v>
      </c>
      <c r="E650" s="166" t="s">
        <v>0</v>
      </c>
      <c r="F650" s="167" t="s">
        <v>104</v>
      </c>
      <c r="H650" s="166" t="s">
        <v>0</v>
      </c>
      <c r="L650" s="163"/>
      <c r="M650" s="168"/>
      <c r="T650" s="169"/>
      <c r="AT650" s="166" t="s">
        <v>103</v>
      </c>
      <c r="AU650" s="166" t="s">
        <v>37</v>
      </c>
      <c r="AV650" s="164" t="s">
        <v>36</v>
      </c>
      <c r="AW650" s="164" t="s">
        <v>17</v>
      </c>
      <c r="AX650" s="164" t="s">
        <v>35</v>
      </c>
      <c r="AY650" s="166" t="s">
        <v>94</v>
      </c>
    </row>
    <row r="651" spans="2:65" s="171" customFormat="1" ht="30.6" x14ac:dyDescent="0.3">
      <c r="B651" s="170"/>
      <c r="D651" s="165" t="s">
        <v>103</v>
      </c>
      <c r="E651" s="172" t="s">
        <v>0</v>
      </c>
      <c r="F651" s="173" t="s">
        <v>777</v>
      </c>
      <c r="H651" s="174">
        <v>129.75</v>
      </c>
      <c r="L651" s="170"/>
      <c r="M651" s="175"/>
      <c r="T651" s="176"/>
      <c r="AT651" s="172" t="s">
        <v>103</v>
      </c>
      <c r="AU651" s="172" t="s">
        <v>37</v>
      </c>
      <c r="AV651" s="171" t="s">
        <v>37</v>
      </c>
      <c r="AW651" s="171" t="s">
        <v>17</v>
      </c>
      <c r="AX651" s="171" t="s">
        <v>35</v>
      </c>
      <c r="AY651" s="172" t="s">
        <v>94</v>
      </c>
    </row>
    <row r="652" spans="2:65" s="79" customFormat="1" ht="16.5" customHeight="1" x14ac:dyDescent="0.3">
      <c r="B652" s="150"/>
      <c r="C652" s="151" t="s">
        <v>778</v>
      </c>
      <c r="D652" s="151" t="s">
        <v>96</v>
      </c>
      <c r="E652" s="152" t="s">
        <v>780</v>
      </c>
      <c r="F652" s="153" t="s">
        <v>781</v>
      </c>
      <c r="G652" s="154" t="s">
        <v>363</v>
      </c>
      <c r="H652" s="155">
        <v>21</v>
      </c>
      <c r="I652" s="156"/>
      <c r="J652" s="156">
        <f>ROUND(I652*H652,2)</f>
        <v>0</v>
      </c>
      <c r="K652" s="153" t="s">
        <v>100</v>
      </c>
      <c r="L652" s="80"/>
      <c r="M652" s="157" t="s">
        <v>0</v>
      </c>
      <c r="N652" s="158" t="s">
        <v>24</v>
      </c>
      <c r="O652" s="159">
        <v>1.8360000000000001</v>
      </c>
      <c r="P652" s="159">
        <f>O652*H652</f>
        <v>38.556000000000004</v>
      </c>
      <c r="Q652" s="159">
        <v>0</v>
      </c>
      <c r="R652" s="159">
        <f>Q652*H652</f>
        <v>0</v>
      </c>
      <c r="S652" s="159">
        <v>0.187</v>
      </c>
      <c r="T652" s="160">
        <f>S652*H652</f>
        <v>3.927</v>
      </c>
      <c r="AR652" s="161" t="s">
        <v>101</v>
      </c>
      <c r="AT652" s="161" t="s">
        <v>96</v>
      </c>
      <c r="AU652" s="161" t="s">
        <v>37</v>
      </c>
      <c r="AY652" s="72" t="s">
        <v>94</v>
      </c>
      <c r="BE652" s="162">
        <f>IF(N652="základní",J652,0)</f>
        <v>0</v>
      </c>
      <c r="BF652" s="162">
        <f>IF(N652="snížená",J652,0)</f>
        <v>0</v>
      </c>
      <c r="BG652" s="162">
        <f>IF(N652="zákl. přenesená",J652,0)</f>
        <v>0</v>
      </c>
      <c r="BH652" s="162">
        <f>IF(N652="sníž. přenesená",J652,0)</f>
        <v>0</v>
      </c>
      <c r="BI652" s="162">
        <f>IF(N652="nulová",J652,0)</f>
        <v>0</v>
      </c>
      <c r="BJ652" s="72" t="s">
        <v>36</v>
      </c>
      <c r="BK652" s="162">
        <f>ROUND(I652*H652,2)</f>
        <v>0</v>
      </c>
      <c r="BL652" s="72" t="s">
        <v>101</v>
      </c>
      <c r="BM652" s="161" t="s">
        <v>782</v>
      </c>
    </row>
    <row r="653" spans="2:65" s="171" customFormat="1" x14ac:dyDescent="0.3">
      <c r="B653" s="170"/>
      <c r="D653" s="165" t="s">
        <v>103</v>
      </c>
      <c r="E653" s="172" t="s">
        <v>0</v>
      </c>
      <c r="F653" s="173" t="s">
        <v>783</v>
      </c>
      <c r="H653" s="174">
        <v>21</v>
      </c>
      <c r="L653" s="170"/>
      <c r="M653" s="175"/>
      <c r="T653" s="176"/>
      <c r="AT653" s="172" t="s">
        <v>103</v>
      </c>
      <c r="AU653" s="172" t="s">
        <v>37</v>
      </c>
      <c r="AV653" s="171" t="s">
        <v>37</v>
      </c>
      <c r="AW653" s="171" t="s">
        <v>17</v>
      </c>
      <c r="AX653" s="171" t="s">
        <v>35</v>
      </c>
      <c r="AY653" s="172" t="s">
        <v>94</v>
      </c>
    </row>
    <row r="654" spans="2:65" s="79" customFormat="1" ht="24" customHeight="1" x14ac:dyDescent="0.3">
      <c r="B654" s="150"/>
      <c r="C654" s="151" t="s">
        <v>779</v>
      </c>
      <c r="D654" s="151" t="s">
        <v>96</v>
      </c>
      <c r="E654" s="152" t="s">
        <v>785</v>
      </c>
      <c r="F654" s="153" t="s">
        <v>786</v>
      </c>
      <c r="G654" s="154" t="s">
        <v>99</v>
      </c>
      <c r="H654" s="155">
        <v>9.85</v>
      </c>
      <c r="I654" s="156"/>
      <c r="J654" s="156">
        <f>ROUND(I654*H654,2)</f>
        <v>0</v>
      </c>
      <c r="K654" s="153" t="s">
        <v>100</v>
      </c>
      <c r="L654" s="80"/>
      <c r="M654" s="157" t="s">
        <v>0</v>
      </c>
      <c r="N654" s="158" t="s">
        <v>24</v>
      </c>
      <c r="O654" s="159">
        <v>1.105</v>
      </c>
      <c r="P654" s="159">
        <f>O654*H654</f>
        <v>10.88425</v>
      </c>
      <c r="Q654" s="159">
        <v>0</v>
      </c>
      <c r="R654" s="159">
        <f>Q654*H654</f>
        <v>0</v>
      </c>
      <c r="S654" s="159">
        <v>6.5000000000000002E-2</v>
      </c>
      <c r="T654" s="160">
        <f>S654*H654</f>
        <v>0.64024999999999999</v>
      </c>
      <c r="AR654" s="161" t="s">
        <v>101</v>
      </c>
      <c r="AT654" s="161" t="s">
        <v>96</v>
      </c>
      <c r="AU654" s="161" t="s">
        <v>37</v>
      </c>
      <c r="AY654" s="72" t="s">
        <v>94</v>
      </c>
      <c r="BE654" s="162">
        <f>IF(N654="základní",J654,0)</f>
        <v>0</v>
      </c>
      <c r="BF654" s="162">
        <f>IF(N654="snížená",J654,0)</f>
        <v>0</v>
      </c>
      <c r="BG654" s="162">
        <f>IF(N654="zákl. přenesená",J654,0)</f>
        <v>0</v>
      </c>
      <c r="BH654" s="162">
        <f>IF(N654="sníž. přenesená",J654,0)</f>
        <v>0</v>
      </c>
      <c r="BI654" s="162">
        <f>IF(N654="nulová",J654,0)</f>
        <v>0</v>
      </c>
      <c r="BJ654" s="72" t="s">
        <v>36</v>
      </c>
      <c r="BK654" s="162">
        <f>ROUND(I654*H654,2)</f>
        <v>0</v>
      </c>
      <c r="BL654" s="72" t="s">
        <v>101</v>
      </c>
      <c r="BM654" s="161" t="s">
        <v>787</v>
      </c>
    </row>
    <row r="655" spans="2:65" s="164" customFormat="1" x14ac:dyDescent="0.3">
      <c r="B655" s="163"/>
      <c r="D655" s="165" t="s">
        <v>103</v>
      </c>
      <c r="E655" s="166" t="s">
        <v>0</v>
      </c>
      <c r="F655" s="167" t="s">
        <v>111</v>
      </c>
      <c r="H655" s="166" t="s">
        <v>0</v>
      </c>
      <c r="L655" s="163"/>
      <c r="M655" s="168"/>
      <c r="T655" s="169"/>
      <c r="AT655" s="166" t="s">
        <v>103</v>
      </c>
      <c r="AU655" s="166" t="s">
        <v>37</v>
      </c>
      <c r="AV655" s="164" t="s">
        <v>36</v>
      </c>
      <c r="AW655" s="164" t="s">
        <v>17</v>
      </c>
      <c r="AX655" s="164" t="s">
        <v>35</v>
      </c>
      <c r="AY655" s="166" t="s">
        <v>94</v>
      </c>
    </row>
    <row r="656" spans="2:65" s="164" customFormat="1" x14ac:dyDescent="0.3">
      <c r="B656" s="163"/>
      <c r="D656" s="165" t="s">
        <v>103</v>
      </c>
      <c r="E656" s="166" t="s">
        <v>0</v>
      </c>
      <c r="F656" s="167" t="s">
        <v>788</v>
      </c>
      <c r="H656" s="166" t="s">
        <v>0</v>
      </c>
      <c r="L656" s="163"/>
      <c r="M656" s="168"/>
      <c r="T656" s="169"/>
      <c r="AT656" s="166" t="s">
        <v>103</v>
      </c>
      <c r="AU656" s="166" t="s">
        <v>37</v>
      </c>
      <c r="AV656" s="164" t="s">
        <v>36</v>
      </c>
      <c r="AW656" s="164" t="s">
        <v>17</v>
      </c>
      <c r="AX656" s="164" t="s">
        <v>35</v>
      </c>
      <c r="AY656" s="166" t="s">
        <v>94</v>
      </c>
    </row>
    <row r="657" spans="2:65" s="171" customFormat="1" x14ac:dyDescent="0.3">
      <c r="B657" s="170"/>
      <c r="D657" s="165" t="s">
        <v>103</v>
      </c>
      <c r="E657" s="172" t="s">
        <v>0</v>
      </c>
      <c r="F657" s="173" t="s">
        <v>570</v>
      </c>
      <c r="H657" s="174">
        <v>4.6980000000000004</v>
      </c>
      <c r="L657" s="170"/>
      <c r="M657" s="175"/>
      <c r="T657" s="176"/>
      <c r="AT657" s="172" t="s">
        <v>103</v>
      </c>
      <c r="AU657" s="172" t="s">
        <v>37</v>
      </c>
      <c r="AV657" s="171" t="s">
        <v>37</v>
      </c>
      <c r="AW657" s="171" t="s">
        <v>17</v>
      </c>
      <c r="AX657" s="171" t="s">
        <v>35</v>
      </c>
      <c r="AY657" s="172" t="s">
        <v>94</v>
      </c>
    </row>
    <row r="658" spans="2:65" s="171" customFormat="1" x14ac:dyDescent="0.3">
      <c r="B658" s="170"/>
      <c r="D658" s="165" t="s">
        <v>103</v>
      </c>
      <c r="E658" s="172" t="s">
        <v>0</v>
      </c>
      <c r="F658" s="173" t="s">
        <v>571</v>
      </c>
      <c r="H658" s="174">
        <v>5.1520000000000001</v>
      </c>
      <c r="L658" s="170"/>
      <c r="M658" s="175"/>
      <c r="T658" s="176"/>
      <c r="AT658" s="172" t="s">
        <v>103</v>
      </c>
      <c r="AU658" s="172" t="s">
        <v>37</v>
      </c>
      <c r="AV658" s="171" t="s">
        <v>37</v>
      </c>
      <c r="AW658" s="171" t="s">
        <v>17</v>
      </c>
      <c r="AX658" s="171" t="s">
        <v>35</v>
      </c>
      <c r="AY658" s="172" t="s">
        <v>94</v>
      </c>
    </row>
    <row r="659" spans="2:65" s="79" customFormat="1" ht="16.5" customHeight="1" x14ac:dyDescent="0.3">
      <c r="B659" s="150"/>
      <c r="C659" s="151" t="s">
        <v>784</v>
      </c>
      <c r="D659" s="151" t="s">
        <v>96</v>
      </c>
      <c r="E659" s="152" t="s">
        <v>790</v>
      </c>
      <c r="F659" s="153" t="s">
        <v>791</v>
      </c>
      <c r="G659" s="154" t="s">
        <v>99</v>
      </c>
      <c r="H659" s="155">
        <v>9.4</v>
      </c>
      <c r="I659" s="156"/>
      <c r="J659" s="156">
        <f>ROUND(I659*H659,2)</f>
        <v>0</v>
      </c>
      <c r="K659" s="153" t="s">
        <v>100</v>
      </c>
      <c r="L659" s="80"/>
      <c r="M659" s="157" t="s">
        <v>0</v>
      </c>
      <c r="N659" s="158" t="s">
        <v>24</v>
      </c>
      <c r="O659" s="159">
        <v>0.93899999999999995</v>
      </c>
      <c r="P659" s="159">
        <f>O659*H659</f>
        <v>8.8265999999999991</v>
      </c>
      <c r="Q659" s="159">
        <v>0</v>
      </c>
      <c r="R659" s="159">
        <f>Q659*H659</f>
        <v>0</v>
      </c>
      <c r="S659" s="159">
        <v>7.5999999999999998E-2</v>
      </c>
      <c r="T659" s="160">
        <f>S659*H659</f>
        <v>0.71440000000000003</v>
      </c>
      <c r="AR659" s="161" t="s">
        <v>101</v>
      </c>
      <c r="AT659" s="161" t="s">
        <v>96</v>
      </c>
      <c r="AU659" s="161" t="s">
        <v>37</v>
      </c>
      <c r="AY659" s="72" t="s">
        <v>94</v>
      </c>
      <c r="BE659" s="162">
        <f>IF(N659="základní",J659,0)</f>
        <v>0</v>
      </c>
      <c r="BF659" s="162">
        <f>IF(N659="snížená",J659,0)</f>
        <v>0</v>
      </c>
      <c r="BG659" s="162">
        <f>IF(N659="zákl. přenesená",J659,0)</f>
        <v>0</v>
      </c>
      <c r="BH659" s="162">
        <f>IF(N659="sníž. přenesená",J659,0)</f>
        <v>0</v>
      </c>
      <c r="BI659" s="162">
        <f>IF(N659="nulová",J659,0)</f>
        <v>0</v>
      </c>
      <c r="BJ659" s="72" t="s">
        <v>36</v>
      </c>
      <c r="BK659" s="162">
        <f>ROUND(I659*H659,2)</f>
        <v>0</v>
      </c>
      <c r="BL659" s="72" t="s">
        <v>101</v>
      </c>
      <c r="BM659" s="161" t="s">
        <v>792</v>
      </c>
    </row>
    <row r="660" spans="2:65" s="171" customFormat="1" x14ac:dyDescent="0.3">
      <c r="B660" s="170"/>
      <c r="D660" s="165" t="s">
        <v>103</v>
      </c>
      <c r="E660" s="172" t="s">
        <v>0</v>
      </c>
      <c r="F660" s="173" t="s">
        <v>793</v>
      </c>
      <c r="H660" s="174">
        <v>8</v>
      </c>
      <c r="L660" s="170"/>
      <c r="M660" s="175"/>
      <c r="T660" s="176"/>
      <c r="AT660" s="172" t="s">
        <v>103</v>
      </c>
      <c r="AU660" s="172" t="s">
        <v>37</v>
      </c>
      <c r="AV660" s="171" t="s">
        <v>37</v>
      </c>
      <c r="AW660" s="171" t="s">
        <v>17</v>
      </c>
      <c r="AX660" s="171" t="s">
        <v>35</v>
      </c>
      <c r="AY660" s="172" t="s">
        <v>94</v>
      </c>
    </row>
    <row r="661" spans="2:65" s="171" customFormat="1" x14ac:dyDescent="0.3">
      <c r="B661" s="170"/>
      <c r="D661" s="165" t="s">
        <v>103</v>
      </c>
      <c r="E661" s="172" t="s">
        <v>0</v>
      </c>
      <c r="F661" s="173" t="s">
        <v>794</v>
      </c>
      <c r="H661" s="174">
        <v>1.4</v>
      </c>
      <c r="L661" s="170"/>
      <c r="M661" s="175"/>
      <c r="T661" s="176"/>
      <c r="AT661" s="172" t="s">
        <v>103</v>
      </c>
      <c r="AU661" s="172" t="s">
        <v>37</v>
      </c>
      <c r="AV661" s="171" t="s">
        <v>37</v>
      </c>
      <c r="AW661" s="171" t="s">
        <v>17</v>
      </c>
      <c r="AX661" s="171" t="s">
        <v>35</v>
      </c>
      <c r="AY661" s="172" t="s">
        <v>94</v>
      </c>
    </row>
    <row r="662" spans="2:65" s="79" customFormat="1" ht="24" customHeight="1" x14ac:dyDescent="0.3">
      <c r="B662" s="150"/>
      <c r="C662" s="151" t="s">
        <v>789</v>
      </c>
      <c r="D662" s="151" t="s">
        <v>96</v>
      </c>
      <c r="E662" s="152" t="s">
        <v>802</v>
      </c>
      <c r="F662" s="153" t="s">
        <v>803</v>
      </c>
      <c r="G662" s="154" t="s">
        <v>99</v>
      </c>
      <c r="H662" s="155">
        <v>224.88</v>
      </c>
      <c r="I662" s="156"/>
      <c r="J662" s="156">
        <f>ROUND(I662*H662,2)</f>
        <v>0</v>
      </c>
      <c r="K662" s="153" t="s">
        <v>100</v>
      </c>
      <c r="L662" s="80"/>
      <c r="M662" s="157" t="s">
        <v>0</v>
      </c>
      <c r="N662" s="158" t="s">
        <v>24</v>
      </c>
      <c r="O662" s="159">
        <v>0.1</v>
      </c>
      <c r="P662" s="159">
        <f>O662*H662</f>
        <v>22.488</v>
      </c>
      <c r="Q662" s="159">
        <v>0</v>
      </c>
      <c r="R662" s="159">
        <f>Q662*H662</f>
        <v>0</v>
      </c>
      <c r="S662" s="159">
        <v>0.01</v>
      </c>
      <c r="T662" s="160">
        <f>S662*H662</f>
        <v>2.2488000000000001</v>
      </c>
      <c r="AR662" s="161" t="s">
        <v>101</v>
      </c>
      <c r="AT662" s="161" t="s">
        <v>96</v>
      </c>
      <c r="AU662" s="161" t="s">
        <v>37</v>
      </c>
      <c r="AY662" s="72" t="s">
        <v>94</v>
      </c>
      <c r="BE662" s="162">
        <f>IF(N662="základní",J662,0)</f>
        <v>0</v>
      </c>
      <c r="BF662" s="162">
        <f>IF(N662="snížená",J662,0)</f>
        <v>0</v>
      </c>
      <c r="BG662" s="162">
        <f>IF(N662="zákl. přenesená",J662,0)</f>
        <v>0</v>
      </c>
      <c r="BH662" s="162">
        <f>IF(N662="sníž. přenesená",J662,0)</f>
        <v>0</v>
      </c>
      <c r="BI662" s="162">
        <f>IF(N662="nulová",J662,0)</f>
        <v>0</v>
      </c>
      <c r="BJ662" s="72" t="s">
        <v>36</v>
      </c>
      <c r="BK662" s="162">
        <f>ROUND(I662*H662,2)</f>
        <v>0</v>
      </c>
      <c r="BL662" s="72" t="s">
        <v>101</v>
      </c>
      <c r="BM662" s="161" t="s">
        <v>804</v>
      </c>
    </row>
    <row r="663" spans="2:65" s="164" customFormat="1" x14ac:dyDescent="0.3">
      <c r="B663" s="163"/>
      <c r="D663" s="165" t="s">
        <v>103</v>
      </c>
      <c r="E663" s="166" t="s">
        <v>0</v>
      </c>
      <c r="F663" s="167" t="s">
        <v>269</v>
      </c>
      <c r="H663" s="166" t="s">
        <v>0</v>
      </c>
      <c r="L663" s="163"/>
      <c r="M663" s="168"/>
      <c r="T663" s="169"/>
      <c r="AT663" s="166" t="s">
        <v>103</v>
      </c>
      <c r="AU663" s="166" t="s">
        <v>37</v>
      </c>
      <c r="AV663" s="164" t="s">
        <v>36</v>
      </c>
      <c r="AW663" s="164" t="s">
        <v>17</v>
      </c>
      <c r="AX663" s="164" t="s">
        <v>35</v>
      </c>
      <c r="AY663" s="166" t="s">
        <v>94</v>
      </c>
    </row>
    <row r="664" spans="2:65" s="171" customFormat="1" x14ac:dyDescent="0.3">
      <c r="B664" s="170"/>
      <c r="D664" s="165" t="s">
        <v>103</v>
      </c>
      <c r="E664" s="172" t="s">
        <v>0</v>
      </c>
      <c r="F664" s="173" t="s">
        <v>270</v>
      </c>
      <c r="H664" s="174">
        <v>220.92</v>
      </c>
      <c r="L664" s="170"/>
      <c r="M664" s="175"/>
      <c r="T664" s="176"/>
      <c r="AT664" s="172" t="s">
        <v>103</v>
      </c>
      <c r="AU664" s="172" t="s">
        <v>37</v>
      </c>
      <c r="AV664" s="171" t="s">
        <v>37</v>
      </c>
      <c r="AW664" s="171" t="s">
        <v>17</v>
      </c>
      <c r="AX664" s="171" t="s">
        <v>35</v>
      </c>
      <c r="AY664" s="172" t="s">
        <v>94</v>
      </c>
    </row>
    <row r="665" spans="2:65" s="164" customFormat="1" x14ac:dyDescent="0.3">
      <c r="B665" s="163"/>
      <c r="D665" s="165" t="s">
        <v>103</v>
      </c>
      <c r="E665" s="166" t="s">
        <v>0</v>
      </c>
      <c r="F665" s="167" t="s">
        <v>271</v>
      </c>
      <c r="H665" s="166" t="s">
        <v>0</v>
      </c>
      <c r="L665" s="163"/>
      <c r="M665" s="168"/>
      <c r="T665" s="169"/>
      <c r="AT665" s="166" t="s">
        <v>103</v>
      </c>
      <c r="AU665" s="166" t="s">
        <v>37</v>
      </c>
      <c r="AV665" s="164" t="s">
        <v>36</v>
      </c>
      <c r="AW665" s="164" t="s">
        <v>17</v>
      </c>
      <c r="AX665" s="164" t="s">
        <v>35</v>
      </c>
      <c r="AY665" s="166" t="s">
        <v>94</v>
      </c>
    </row>
    <row r="666" spans="2:65" s="171" customFormat="1" x14ac:dyDescent="0.3">
      <c r="B666" s="170"/>
      <c r="D666" s="165" t="s">
        <v>103</v>
      </c>
      <c r="E666" s="172" t="s">
        <v>0</v>
      </c>
      <c r="F666" s="173" t="s">
        <v>272</v>
      </c>
      <c r="H666" s="174">
        <v>1.98</v>
      </c>
      <c r="L666" s="170"/>
      <c r="M666" s="175"/>
      <c r="T666" s="176"/>
      <c r="AT666" s="172" t="s">
        <v>103</v>
      </c>
      <c r="AU666" s="172" t="s">
        <v>37</v>
      </c>
      <c r="AV666" s="171" t="s">
        <v>37</v>
      </c>
      <c r="AW666" s="171" t="s">
        <v>17</v>
      </c>
      <c r="AX666" s="171" t="s">
        <v>35</v>
      </c>
      <c r="AY666" s="172" t="s">
        <v>94</v>
      </c>
    </row>
    <row r="667" spans="2:65" s="171" customFormat="1" x14ac:dyDescent="0.3">
      <c r="B667" s="170"/>
      <c r="D667" s="165" t="s">
        <v>103</v>
      </c>
      <c r="E667" s="172" t="s">
        <v>0</v>
      </c>
      <c r="F667" s="173" t="s">
        <v>273</v>
      </c>
      <c r="H667" s="174">
        <v>1.98</v>
      </c>
      <c r="L667" s="170"/>
      <c r="M667" s="175"/>
      <c r="T667" s="176"/>
      <c r="AT667" s="172" t="s">
        <v>103</v>
      </c>
      <c r="AU667" s="172" t="s">
        <v>37</v>
      </c>
      <c r="AV667" s="171" t="s">
        <v>37</v>
      </c>
      <c r="AW667" s="171" t="s">
        <v>17</v>
      </c>
      <c r="AX667" s="171" t="s">
        <v>35</v>
      </c>
      <c r="AY667" s="172" t="s">
        <v>94</v>
      </c>
    </row>
    <row r="668" spans="2:65" s="79" customFormat="1" ht="24" customHeight="1" x14ac:dyDescent="0.3">
      <c r="B668" s="150"/>
      <c r="C668" s="151" t="s">
        <v>795</v>
      </c>
      <c r="D668" s="151" t="s">
        <v>96</v>
      </c>
      <c r="E668" s="152" t="s">
        <v>806</v>
      </c>
      <c r="F668" s="153" t="s">
        <v>807</v>
      </c>
      <c r="G668" s="154" t="s">
        <v>99</v>
      </c>
      <c r="H668" s="155">
        <v>6.4260000000000002</v>
      </c>
      <c r="I668" s="156"/>
      <c r="J668" s="156">
        <f>ROUND(I668*H668,2)</f>
        <v>0</v>
      </c>
      <c r="K668" s="153" t="s">
        <v>100</v>
      </c>
      <c r="L668" s="80"/>
      <c r="M668" s="157" t="s">
        <v>0</v>
      </c>
      <c r="N668" s="158" t="s">
        <v>24</v>
      </c>
      <c r="O668" s="159">
        <v>0.46200000000000002</v>
      </c>
      <c r="P668" s="159">
        <f>O668*H668</f>
        <v>2.9688120000000002</v>
      </c>
      <c r="Q668" s="159">
        <v>0</v>
      </c>
      <c r="R668" s="159">
        <f>Q668*H668</f>
        <v>0</v>
      </c>
      <c r="S668" s="159">
        <v>0.05</v>
      </c>
      <c r="T668" s="160">
        <f>S668*H668</f>
        <v>0.32130000000000003</v>
      </c>
      <c r="AR668" s="161" t="s">
        <v>101</v>
      </c>
      <c r="AT668" s="161" t="s">
        <v>96</v>
      </c>
      <c r="AU668" s="161" t="s">
        <v>37</v>
      </c>
      <c r="AY668" s="72" t="s">
        <v>94</v>
      </c>
      <c r="BE668" s="162">
        <f>IF(N668="základní",J668,0)</f>
        <v>0</v>
      </c>
      <c r="BF668" s="162">
        <f>IF(N668="snížená",J668,0)</f>
        <v>0</v>
      </c>
      <c r="BG668" s="162">
        <f>IF(N668="zákl. přenesená",J668,0)</f>
        <v>0</v>
      </c>
      <c r="BH668" s="162">
        <f>IF(N668="sníž. přenesená",J668,0)</f>
        <v>0</v>
      </c>
      <c r="BI668" s="162">
        <f>IF(N668="nulová",J668,0)</f>
        <v>0</v>
      </c>
      <c r="BJ668" s="72" t="s">
        <v>36</v>
      </c>
      <c r="BK668" s="162">
        <f>ROUND(I668*H668,2)</f>
        <v>0</v>
      </c>
      <c r="BL668" s="72" t="s">
        <v>101</v>
      </c>
      <c r="BM668" s="161" t="s">
        <v>808</v>
      </c>
    </row>
    <row r="669" spans="2:65" s="171" customFormat="1" x14ac:dyDescent="0.3">
      <c r="B669" s="170"/>
      <c r="D669" s="165" t="s">
        <v>103</v>
      </c>
      <c r="E669" s="172" t="s">
        <v>0</v>
      </c>
      <c r="F669" s="173" t="s">
        <v>809</v>
      </c>
      <c r="H669" s="174">
        <v>6.4260000000000002</v>
      </c>
      <c r="L669" s="170"/>
      <c r="M669" s="175"/>
      <c r="T669" s="176"/>
      <c r="AT669" s="172" t="s">
        <v>103</v>
      </c>
      <c r="AU669" s="172" t="s">
        <v>37</v>
      </c>
      <c r="AV669" s="171" t="s">
        <v>37</v>
      </c>
      <c r="AW669" s="171" t="s">
        <v>17</v>
      </c>
      <c r="AX669" s="171" t="s">
        <v>35</v>
      </c>
      <c r="AY669" s="172" t="s">
        <v>94</v>
      </c>
    </row>
    <row r="670" spans="2:65" s="79" customFormat="1" ht="24" customHeight="1" x14ac:dyDescent="0.3">
      <c r="B670" s="150"/>
      <c r="C670" s="151" t="s">
        <v>796</v>
      </c>
      <c r="D670" s="151" t="s">
        <v>96</v>
      </c>
      <c r="E670" s="152" t="s">
        <v>811</v>
      </c>
      <c r="F670" s="153" t="s">
        <v>812</v>
      </c>
      <c r="G670" s="154" t="s">
        <v>99</v>
      </c>
      <c r="H670" s="155">
        <v>1037.883</v>
      </c>
      <c r="I670" s="156"/>
      <c r="J670" s="156">
        <f>ROUND(I670*H670,2)</f>
        <v>0</v>
      </c>
      <c r="K670" s="153" t="s">
        <v>100</v>
      </c>
      <c r="L670" s="80"/>
      <c r="M670" s="157" t="s">
        <v>0</v>
      </c>
      <c r="N670" s="158" t="s">
        <v>24</v>
      </c>
      <c r="O670" s="159">
        <v>0.02</v>
      </c>
      <c r="P670" s="159">
        <f>O670*H670</f>
        <v>20.757660000000001</v>
      </c>
      <c r="Q670" s="159">
        <v>0</v>
      </c>
      <c r="R670" s="159">
        <f>Q670*H670</f>
        <v>0</v>
      </c>
      <c r="S670" s="159">
        <v>5.0000000000000001E-3</v>
      </c>
      <c r="T670" s="160">
        <f>S670*H670</f>
        <v>5.1894150000000003</v>
      </c>
      <c r="AR670" s="161" t="s">
        <v>101</v>
      </c>
      <c r="AT670" s="161" t="s">
        <v>96</v>
      </c>
      <c r="AU670" s="161" t="s">
        <v>37</v>
      </c>
      <c r="AY670" s="72" t="s">
        <v>94</v>
      </c>
      <c r="BE670" s="162">
        <f>IF(N670="základní",J670,0)</f>
        <v>0</v>
      </c>
      <c r="BF670" s="162">
        <f>IF(N670="snížená",J670,0)</f>
        <v>0</v>
      </c>
      <c r="BG670" s="162">
        <f>IF(N670="zákl. přenesená",J670,0)</f>
        <v>0</v>
      </c>
      <c r="BH670" s="162">
        <f>IF(N670="sníž. přenesená",J670,0)</f>
        <v>0</v>
      </c>
      <c r="BI670" s="162">
        <f>IF(N670="nulová",J670,0)</f>
        <v>0</v>
      </c>
      <c r="BJ670" s="72" t="s">
        <v>36</v>
      </c>
      <c r="BK670" s="162">
        <f>ROUND(I670*H670,2)</f>
        <v>0</v>
      </c>
      <c r="BL670" s="72" t="s">
        <v>101</v>
      </c>
      <c r="BM670" s="161" t="s">
        <v>813</v>
      </c>
    </row>
    <row r="671" spans="2:65" s="171" customFormat="1" x14ac:dyDescent="0.3">
      <c r="B671" s="170"/>
      <c r="D671" s="165" t="s">
        <v>103</v>
      </c>
      <c r="E671" s="172" t="s">
        <v>0</v>
      </c>
      <c r="F671" s="173" t="s">
        <v>351</v>
      </c>
      <c r="H671" s="174">
        <v>222.67</v>
      </c>
      <c r="L671" s="170"/>
      <c r="M671" s="175"/>
      <c r="T671" s="176"/>
      <c r="AT671" s="172" t="s">
        <v>103</v>
      </c>
      <c r="AU671" s="172" t="s">
        <v>37</v>
      </c>
      <c r="AV671" s="171" t="s">
        <v>37</v>
      </c>
      <c r="AW671" s="171" t="s">
        <v>17</v>
      </c>
      <c r="AX671" s="171" t="s">
        <v>35</v>
      </c>
      <c r="AY671" s="172" t="s">
        <v>94</v>
      </c>
    </row>
    <row r="672" spans="2:65" s="171" customFormat="1" x14ac:dyDescent="0.3">
      <c r="B672" s="170"/>
      <c r="D672" s="165" t="s">
        <v>103</v>
      </c>
      <c r="E672" s="172" t="s">
        <v>0</v>
      </c>
      <c r="F672" s="173" t="s">
        <v>353</v>
      </c>
      <c r="H672" s="174">
        <v>815.21299999999997</v>
      </c>
      <c r="L672" s="170"/>
      <c r="M672" s="175"/>
      <c r="T672" s="176"/>
      <c r="AT672" s="172" t="s">
        <v>103</v>
      </c>
      <c r="AU672" s="172" t="s">
        <v>37</v>
      </c>
      <c r="AV672" s="171" t="s">
        <v>37</v>
      </c>
      <c r="AW672" s="171" t="s">
        <v>17</v>
      </c>
      <c r="AX672" s="171" t="s">
        <v>35</v>
      </c>
      <c r="AY672" s="172" t="s">
        <v>94</v>
      </c>
    </row>
    <row r="673" spans="2:65" s="139" customFormat="1" ht="22.8" customHeight="1" x14ac:dyDescent="0.25">
      <c r="B673" s="138"/>
      <c r="D673" s="140" t="s">
        <v>34</v>
      </c>
      <c r="E673" s="148" t="s">
        <v>814</v>
      </c>
      <c r="F673" s="148" t="s">
        <v>815</v>
      </c>
      <c r="J673" s="149">
        <f>BK673</f>
        <v>0</v>
      </c>
      <c r="L673" s="138"/>
      <c r="M673" s="143"/>
      <c r="P673" s="144">
        <f>SUM(P674:P686)</f>
        <v>443.219201</v>
      </c>
      <c r="R673" s="144">
        <f>SUM(R674:R686)</f>
        <v>0</v>
      </c>
      <c r="T673" s="145">
        <f>SUM(T674:T686)</f>
        <v>0</v>
      </c>
      <c r="AR673" s="140" t="s">
        <v>36</v>
      </c>
      <c r="AT673" s="146" t="s">
        <v>34</v>
      </c>
      <c r="AU673" s="146" t="s">
        <v>36</v>
      </c>
      <c r="AY673" s="140" t="s">
        <v>94</v>
      </c>
      <c r="BK673" s="147">
        <f>SUM(BK674:BK686)</f>
        <v>0</v>
      </c>
    </row>
    <row r="674" spans="2:65" s="79" customFormat="1" ht="16.5" customHeight="1" x14ac:dyDescent="0.3">
      <c r="B674" s="150"/>
      <c r="C674" s="151" t="s">
        <v>797</v>
      </c>
      <c r="D674" s="151" t="s">
        <v>96</v>
      </c>
      <c r="E674" s="152" t="s">
        <v>817</v>
      </c>
      <c r="F674" s="153" t="s">
        <v>818</v>
      </c>
      <c r="G674" s="154" t="s">
        <v>164</v>
      </c>
      <c r="H674" s="155">
        <v>149.68299999999999</v>
      </c>
      <c r="I674" s="156"/>
      <c r="J674" s="156">
        <f>ROUND(I674*H674,2)</f>
        <v>0</v>
      </c>
      <c r="K674" s="153" t="s">
        <v>109</v>
      </c>
      <c r="L674" s="80"/>
      <c r="M674" s="157" t="s">
        <v>0</v>
      </c>
      <c r="N674" s="158" t="s">
        <v>24</v>
      </c>
      <c r="O674" s="159">
        <v>0.13600000000000001</v>
      </c>
      <c r="P674" s="159">
        <f>O674*H674</f>
        <v>20.356888000000001</v>
      </c>
      <c r="Q674" s="159">
        <v>0</v>
      </c>
      <c r="R674" s="159">
        <f>Q674*H674</f>
        <v>0</v>
      </c>
      <c r="S674" s="159">
        <v>0</v>
      </c>
      <c r="T674" s="160">
        <f>S674*H674</f>
        <v>0</v>
      </c>
      <c r="AR674" s="161" t="s">
        <v>101</v>
      </c>
      <c r="AT674" s="161" t="s">
        <v>96</v>
      </c>
      <c r="AU674" s="161" t="s">
        <v>37</v>
      </c>
      <c r="AY674" s="72" t="s">
        <v>94</v>
      </c>
      <c r="BE674" s="162">
        <f>IF(N674="základní",J674,0)</f>
        <v>0</v>
      </c>
      <c r="BF674" s="162">
        <f>IF(N674="snížená",J674,0)</f>
        <v>0</v>
      </c>
      <c r="BG674" s="162">
        <f>IF(N674="zákl. přenesená",J674,0)</f>
        <v>0</v>
      </c>
      <c r="BH674" s="162">
        <f>IF(N674="sníž. přenesená",J674,0)</f>
        <v>0</v>
      </c>
      <c r="BI674" s="162">
        <f>IF(N674="nulová",J674,0)</f>
        <v>0</v>
      </c>
      <c r="BJ674" s="72" t="s">
        <v>36</v>
      </c>
      <c r="BK674" s="162">
        <f>ROUND(I674*H674,2)</f>
        <v>0</v>
      </c>
      <c r="BL674" s="72" t="s">
        <v>101</v>
      </c>
      <c r="BM674" s="161" t="s">
        <v>819</v>
      </c>
    </row>
    <row r="675" spans="2:65" s="79" customFormat="1" ht="24" customHeight="1" x14ac:dyDescent="0.3">
      <c r="B675" s="150"/>
      <c r="C675" s="151" t="s">
        <v>798</v>
      </c>
      <c r="D675" s="151" t="s">
        <v>96</v>
      </c>
      <c r="E675" s="152" t="s">
        <v>821</v>
      </c>
      <c r="F675" s="153" t="s">
        <v>822</v>
      </c>
      <c r="G675" s="154" t="s">
        <v>164</v>
      </c>
      <c r="H675" s="155">
        <v>149.68299999999999</v>
      </c>
      <c r="I675" s="156"/>
      <c r="J675" s="156">
        <f>ROUND(I675*H675,2)</f>
        <v>0</v>
      </c>
      <c r="K675" s="153" t="s">
        <v>109</v>
      </c>
      <c r="L675" s="80"/>
      <c r="M675" s="157" t="s">
        <v>0</v>
      </c>
      <c r="N675" s="158" t="s">
        <v>24</v>
      </c>
      <c r="O675" s="159">
        <v>2.42</v>
      </c>
      <c r="P675" s="159">
        <f>O675*H675</f>
        <v>362.23285999999996</v>
      </c>
      <c r="Q675" s="159">
        <v>0</v>
      </c>
      <c r="R675" s="159">
        <f>Q675*H675</f>
        <v>0</v>
      </c>
      <c r="S675" s="159">
        <v>0</v>
      </c>
      <c r="T675" s="160">
        <f>S675*H675</f>
        <v>0</v>
      </c>
      <c r="AR675" s="161" t="s">
        <v>101</v>
      </c>
      <c r="AT675" s="161" t="s">
        <v>96</v>
      </c>
      <c r="AU675" s="161" t="s">
        <v>37</v>
      </c>
      <c r="AY675" s="72" t="s">
        <v>94</v>
      </c>
      <c r="BE675" s="162">
        <f>IF(N675="základní",J675,0)</f>
        <v>0</v>
      </c>
      <c r="BF675" s="162">
        <f>IF(N675="snížená",J675,0)</f>
        <v>0</v>
      </c>
      <c r="BG675" s="162">
        <f>IF(N675="zákl. přenesená",J675,0)</f>
        <v>0</v>
      </c>
      <c r="BH675" s="162">
        <f>IF(N675="sníž. přenesená",J675,0)</f>
        <v>0</v>
      </c>
      <c r="BI675" s="162">
        <f>IF(N675="nulová",J675,0)</f>
        <v>0</v>
      </c>
      <c r="BJ675" s="72" t="s">
        <v>36</v>
      </c>
      <c r="BK675" s="162">
        <f>ROUND(I675*H675,2)</f>
        <v>0</v>
      </c>
      <c r="BL675" s="72" t="s">
        <v>101</v>
      </c>
      <c r="BM675" s="161" t="s">
        <v>823</v>
      </c>
    </row>
    <row r="676" spans="2:65" s="79" customFormat="1" ht="16.5" customHeight="1" x14ac:dyDescent="0.3">
      <c r="B676" s="150"/>
      <c r="C676" s="151" t="s">
        <v>799</v>
      </c>
      <c r="D676" s="151" t="s">
        <v>96</v>
      </c>
      <c r="E676" s="152" t="s">
        <v>825</v>
      </c>
      <c r="F676" s="153" t="s">
        <v>826</v>
      </c>
      <c r="G676" s="154" t="s">
        <v>363</v>
      </c>
      <c r="H676" s="155">
        <v>24</v>
      </c>
      <c r="I676" s="156"/>
      <c r="J676" s="156">
        <f>ROUND(I676*H676,2)</f>
        <v>0</v>
      </c>
      <c r="K676" s="153" t="s">
        <v>109</v>
      </c>
      <c r="L676" s="80"/>
      <c r="M676" s="157" t="s">
        <v>0</v>
      </c>
      <c r="N676" s="158" t="s">
        <v>24</v>
      </c>
      <c r="O676" s="159">
        <v>1.335</v>
      </c>
      <c r="P676" s="159">
        <f>O676*H676</f>
        <v>32.04</v>
      </c>
      <c r="Q676" s="159">
        <v>0</v>
      </c>
      <c r="R676" s="159">
        <f>Q676*H676</f>
        <v>0</v>
      </c>
      <c r="S676" s="159">
        <v>0</v>
      </c>
      <c r="T676" s="160">
        <f>S676*H676</f>
        <v>0</v>
      </c>
      <c r="AR676" s="161" t="s">
        <v>101</v>
      </c>
      <c r="AT676" s="161" t="s">
        <v>96</v>
      </c>
      <c r="AU676" s="161" t="s">
        <v>37</v>
      </c>
      <c r="AY676" s="72" t="s">
        <v>94</v>
      </c>
      <c r="BE676" s="162">
        <f>IF(N676="základní",J676,0)</f>
        <v>0</v>
      </c>
      <c r="BF676" s="162">
        <f>IF(N676="snížená",J676,0)</f>
        <v>0</v>
      </c>
      <c r="BG676" s="162">
        <f>IF(N676="zákl. přenesená",J676,0)</f>
        <v>0</v>
      </c>
      <c r="BH676" s="162">
        <f>IF(N676="sníž. přenesená",J676,0)</f>
        <v>0</v>
      </c>
      <c r="BI676" s="162">
        <f>IF(N676="nulová",J676,0)</f>
        <v>0</v>
      </c>
      <c r="BJ676" s="72" t="s">
        <v>36</v>
      </c>
      <c r="BK676" s="162">
        <f>ROUND(I676*H676,2)</f>
        <v>0</v>
      </c>
      <c r="BL676" s="72" t="s">
        <v>101</v>
      </c>
      <c r="BM676" s="161" t="s">
        <v>827</v>
      </c>
    </row>
    <row r="677" spans="2:65" s="171" customFormat="1" x14ac:dyDescent="0.3">
      <c r="B677" s="170"/>
      <c r="D677" s="165" t="s">
        <v>103</v>
      </c>
      <c r="E677" s="172" t="s">
        <v>0</v>
      </c>
      <c r="F677" s="173" t="s">
        <v>828</v>
      </c>
      <c r="H677" s="174">
        <v>24</v>
      </c>
      <c r="L677" s="170"/>
      <c r="M677" s="175"/>
      <c r="T677" s="176"/>
      <c r="AT677" s="172" t="s">
        <v>103</v>
      </c>
      <c r="AU677" s="172" t="s">
        <v>37</v>
      </c>
      <c r="AV677" s="171" t="s">
        <v>37</v>
      </c>
      <c r="AW677" s="171" t="s">
        <v>17</v>
      </c>
      <c r="AX677" s="171" t="s">
        <v>35</v>
      </c>
      <c r="AY677" s="172" t="s">
        <v>94</v>
      </c>
    </row>
    <row r="678" spans="2:65" s="79" customFormat="1" ht="24" customHeight="1" x14ac:dyDescent="0.3">
      <c r="B678" s="150"/>
      <c r="C678" s="151" t="s">
        <v>800</v>
      </c>
      <c r="D678" s="151" t="s">
        <v>96</v>
      </c>
      <c r="E678" s="152" t="s">
        <v>830</v>
      </c>
      <c r="F678" s="153" t="s">
        <v>831</v>
      </c>
      <c r="G678" s="154" t="s">
        <v>363</v>
      </c>
      <c r="H678" s="155">
        <v>240</v>
      </c>
      <c r="I678" s="156"/>
      <c r="J678" s="156">
        <f>ROUND(I678*H678,2)</f>
        <v>0</v>
      </c>
      <c r="K678" s="153" t="s">
        <v>109</v>
      </c>
      <c r="L678" s="80"/>
      <c r="M678" s="157" t="s">
        <v>0</v>
      </c>
      <c r="N678" s="158" t="s">
        <v>24</v>
      </c>
      <c r="O678" s="159">
        <v>0</v>
      </c>
      <c r="P678" s="159">
        <f>O678*H678</f>
        <v>0</v>
      </c>
      <c r="Q678" s="159">
        <v>0</v>
      </c>
      <c r="R678" s="159">
        <f>Q678*H678</f>
        <v>0</v>
      </c>
      <c r="S678" s="159">
        <v>0</v>
      </c>
      <c r="T678" s="160">
        <f>S678*H678</f>
        <v>0</v>
      </c>
      <c r="AR678" s="161" t="s">
        <v>101</v>
      </c>
      <c r="AT678" s="161" t="s">
        <v>96</v>
      </c>
      <c r="AU678" s="161" t="s">
        <v>37</v>
      </c>
      <c r="AY678" s="72" t="s">
        <v>94</v>
      </c>
      <c r="BE678" s="162">
        <f>IF(N678="základní",J678,0)</f>
        <v>0</v>
      </c>
      <c r="BF678" s="162">
        <f>IF(N678="snížená",J678,0)</f>
        <v>0</v>
      </c>
      <c r="BG678" s="162">
        <f>IF(N678="zákl. přenesená",J678,0)</f>
        <v>0</v>
      </c>
      <c r="BH678" s="162">
        <f>IF(N678="sníž. přenesená",J678,0)</f>
        <v>0</v>
      </c>
      <c r="BI678" s="162">
        <f>IF(N678="nulová",J678,0)</f>
        <v>0</v>
      </c>
      <c r="BJ678" s="72" t="s">
        <v>36</v>
      </c>
      <c r="BK678" s="162">
        <f>ROUND(I678*H678,2)</f>
        <v>0</v>
      </c>
      <c r="BL678" s="72" t="s">
        <v>101</v>
      </c>
      <c r="BM678" s="161" t="s">
        <v>832</v>
      </c>
    </row>
    <row r="679" spans="2:65" s="171" customFormat="1" x14ac:dyDescent="0.3">
      <c r="B679" s="170"/>
      <c r="D679" s="165" t="s">
        <v>103</v>
      </c>
      <c r="E679" s="172" t="s">
        <v>0</v>
      </c>
      <c r="F679" s="173" t="s">
        <v>833</v>
      </c>
      <c r="H679" s="174">
        <v>240</v>
      </c>
      <c r="L679" s="170"/>
      <c r="M679" s="175"/>
      <c r="T679" s="176"/>
      <c r="AT679" s="172" t="s">
        <v>103</v>
      </c>
      <c r="AU679" s="172" t="s">
        <v>37</v>
      </c>
      <c r="AV679" s="171" t="s">
        <v>37</v>
      </c>
      <c r="AW679" s="171" t="s">
        <v>17</v>
      </c>
      <c r="AX679" s="171" t="s">
        <v>35</v>
      </c>
      <c r="AY679" s="172" t="s">
        <v>94</v>
      </c>
    </row>
    <row r="680" spans="2:65" s="79" customFormat="1" ht="24" customHeight="1" x14ac:dyDescent="0.3">
      <c r="B680" s="150"/>
      <c r="C680" s="151" t="s">
        <v>801</v>
      </c>
      <c r="D680" s="151" t="s">
        <v>96</v>
      </c>
      <c r="E680" s="152" t="s">
        <v>835</v>
      </c>
      <c r="F680" s="153" t="s">
        <v>836</v>
      </c>
      <c r="G680" s="154" t="s">
        <v>164</v>
      </c>
      <c r="H680" s="155">
        <v>149.68299999999999</v>
      </c>
      <c r="I680" s="156"/>
      <c r="J680" s="156">
        <f>ROUND(I680*H680,2)</f>
        <v>0</v>
      </c>
      <c r="K680" s="153" t="s">
        <v>109</v>
      </c>
      <c r="L680" s="80"/>
      <c r="M680" s="157" t="s">
        <v>0</v>
      </c>
      <c r="N680" s="158" t="s">
        <v>24</v>
      </c>
      <c r="O680" s="159">
        <v>0.125</v>
      </c>
      <c r="P680" s="159">
        <f>O680*H680</f>
        <v>18.710374999999999</v>
      </c>
      <c r="Q680" s="159">
        <v>0</v>
      </c>
      <c r="R680" s="159">
        <f>Q680*H680</f>
        <v>0</v>
      </c>
      <c r="S680" s="159">
        <v>0</v>
      </c>
      <c r="T680" s="160">
        <f>S680*H680</f>
        <v>0</v>
      </c>
      <c r="AR680" s="161" t="s">
        <v>101</v>
      </c>
      <c r="AT680" s="161" t="s">
        <v>96</v>
      </c>
      <c r="AU680" s="161" t="s">
        <v>37</v>
      </c>
      <c r="AY680" s="72" t="s">
        <v>94</v>
      </c>
      <c r="BE680" s="162">
        <f>IF(N680="základní",J680,0)</f>
        <v>0</v>
      </c>
      <c r="BF680" s="162">
        <f>IF(N680="snížená",J680,0)</f>
        <v>0</v>
      </c>
      <c r="BG680" s="162">
        <f>IF(N680="zákl. přenesená",J680,0)</f>
        <v>0</v>
      </c>
      <c r="BH680" s="162">
        <f>IF(N680="sníž. přenesená",J680,0)</f>
        <v>0</v>
      </c>
      <c r="BI680" s="162">
        <f>IF(N680="nulová",J680,0)</f>
        <v>0</v>
      </c>
      <c r="BJ680" s="72" t="s">
        <v>36</v>
      </c>
      <c r="BK680" s="162">
        <f>ROUND(I680*H680,2)</f>
        <v>0</v>
      </c>
      <c r="BL680" s="72" t="s">
        <v>101</v>
      </c>
      <c r="BM680" s="161" t="s">
        <v>837</v>
      </c>
    </row>
    <row r="681" spans="2:65" s="79" customFormat="1" ht="24" customHeight="1" x14ac:dyDescent="0.3">
      <c r="B681" s="150"/>
      <c r="C681" s="151" t="s">
        <v>805</v>
      </c>
      <c r="D681" s="151" t="s">
        <v>96</v>
      </c>
      <c r="E681" s="152" t="s">
        <v>839</v>
      </c>
      <c r="F681" s="153" t="s">
        <v>840</v>
      </c>
      <c r="G681" s="154" t="s">
        <v>164</v>
      </c>
      <c r="H681" s="155">
        <v>1646.5129999999999</v>
      </c>
      <c r="I681" s="156"/>
      <c r="J681" s="156">
        <f>ROUND(I681*H681,2)</f>
        <v>0</v>
      </c>
      <c r="K681" s="153" t="s">
        <v>109</v>
      </c>
      <c r="L681" s="80"/>
      <c r="M681" s="157" t="s">
        <v>0</v>
      </c>
      <c r="N681" s="158" t="s">
        <v>24</v>
      </c>
      <c r="O681" s="159">
        <v>6.0000000000000001E-3</v>
      </c>
      <c r="P681" s="159">
        <f>O681*H681</f>
        <v>9.8790779999999998</v>
      </c>
      <c r="Q681" s="159">
        <v>0</v>
      </c>
      <c r="R681" s="159">
        <f>Q681*H681</f>
        <v>0</v>
      </c>
      <c r="S681" s="159">
        <v>0</v>
      </c>
      <c r="T681" s="160">
        <f>S681*H681</f>
        <v>0</v>
      </c>
      <c r="AR681" s="161" t="s">
        <v>101</v>
      </c>
      <c r="AT681" s="161" t="s">
        <v>96</v>
      </c>
      <c r="AU681" s="161" t="s">
        <v>37</v>
      </c>
      <c r="AY681" s="72" t="s">
        <v>94</v>
      </c>
      <c r="BE681" s="162">
        <f>IF(N681="základní",J681,0)</f>
        <v>0</v>
      </c>
      <c r="BF681" s="162">
        <f>IF(N681="snížená",J681,0)</f>
        <v>0</v>
      </c>
      <c r="BG681" s="162">
        <f>IF(N681="zákl. přenesená",J681,0)</f>
        <v>0</v>
      </c>
      <c r="BH681" s="162">
        <f>IF(N681="sníž. přenesená",J681,0)</f>
        <v>0</v>
      </c>
      <c r="BI681" s="162">
        <f>IF(N681="nulová",J681,0)</f>
        <v>0</v>
      </c>
      <c r="BJ681" s="72" t="s">
        <v>36</v>
      </c>
      <c r="BK681" s="162">
        <f>ROUND(I681*H681,2)</f>
        <v>0</v>
      </c>
      <c r="BL681" s="72" t="s">
        <v>101</v>
      </c>
      <c r="BM681" s="161" t="s">
        <v>841</v>
      </c>
    </row>
    <row r="682" spans="2:65" s="171" customFormat="1" x14ac:dyDescent="0.3">
      <c r="B682" s="170"/>
      <c r="D682" s="165" t="s">
        <v>103</v>
      </c>
      <c r="F682" s="173" t="s">
        <v>1881</v>
      </c>
      <c r="H682" s="174">
        <v>1646.5129999999999</v>
      </c>
      <c r="L682" s="170"/>
      <c r="M682" s="175"/>
      <c r="T682" s="176"/>
      <c r="AT682" s="172" t="s">
        <v>103</v>
      </c>
      <c r="AU682" s="172" t="s">
        <v>37</v>
      </c>
      <c r="AV682" s="171" t="s">
        <v>37</v>
      </c>
      <c r="AW682" s="171" t="s">
        <v>1</v>
      </c>
      <c r="AX682" s="171" t="s">
        <v>36</v>
      </c>
      <c r="AY682" s="172" t="s">
        <v>94</v>
      </c>
    </row>
    <row r="683" spans="2:65" s="79" customFormat="1" ht="24" customHeight="1" x14ac:dyDescent="0.3">
      <c r="B683" s="150"/>
      <c r="C683" s="151" t="s">
        <v>810</v>
      </c>
      <c r="D683" s="151" t="s">
        <v>96</v>
      </c>
      <c r="E683" s="152" t="s">
        <v>843</v>
      </c>
      <c r="F683" s="153" t="s">
        <v>844</v>
      </c>
      <c r="G683" s="154" t="s">
        <v>164</v>
      </c>
      <c r="H683" s="155">
        <v>142.58799999999999</v>
      </c>
      <c r="I683" s="156"/>
      <c r="J683" s="156">
        <f>ROUND(I683*H683,2)</f>
        <v>0</v>
      </c>
      <c r="K683" s="153" t="s">
        <v>109</v>
      </c>
      <c r="L683" s="80"/>
      <c r="M683" s="157" t="s">
        <v>0</v>
      </c>
      <c r="N683" s="158" t="s">
        <v>24</v>
      </c>
      <c r="O683" s="159">
        <v>0</v>
      </c>
      <c r="P683" s="159">
        <f>O683*H683</f>
        <v>0</v>
      </c>
      <c r="Q683" s="159">
        <v>0</v>
      </c>
      <c r="R683" s="159">
        <f>Q683*H683</f>
        <v>0</v>
      </c>
      <c r="S683" s="159">
        <v>0</v>
      </c>
      <c r="T683" s="160">
        <f>S683*H683</f>
        <v>0</v>
      </c>
      <c r="AR683" s="161" t="s">
        <v>101</v>
      </c>
      <c r="AT683" s="161" t="s">
        <v>96</v>
      </c>
      <c r="AU683" s="161" t="s">
        <v>37</v>
      </c>
      <c r="AY683" s="72" t="s">
        <v>94</v>
      </c>
      <c r="BE683" s="162">
        <f>IF(N683="základní",J683,0)</f>
        <v>0</v>
      </c>
      <c r="BF683" s="162">
        <f>IF(N683="snížená",J683,0)</f>
        <v>0</v>
      </c>
      <c r="BG683" s="162">
        <f>IF(N683="zákl. přenesená",J683,0)</f>
        <v>0</v>
      </c>
      <c r="BH683" s="162">
        <f>IF(N683="sníž. přenesená",J683,0)</f>
        <v>0</v>
      </c>
      <c r="BI683" s="162">
        <f>IF(N683="nulová",J683,0)</f>
        <v>0</v>
      </c>
      <c r="BJ683" s="72" t="s">
        <v>36</v>
      </c>
      <c r="BK683" s="162">
        <f>ROUND(I683*H683,2)</f>
        <v>0</v>
      </c>
      <c r="BL683" s="72" t="s">
        <v>101</v>
      </c>
      <c r="BM683" s="161" t="s">
        <v>845</v>
      </c>
    </row>
    <row r="684" spans="2:65" s="171" customFormat="1" x14ac:dyDescent="0.3">
      <c r="B684" s="170"/>
      <c r="D684" s="165" t="s">
        <v>103</v>
      </c>
      <c r="E684" s="172" t="s">
        <v>0</v>
      </c>
      <c r="F684" s="173" t="s">
        <v>1882</v>
      </c>
      <c r="H684" s="174">
        <v>142.58799999999999</v>
      </c>
      <c r="L684" s="170"/>
      <c r="M684" s="175"/>
      <c r="T684" s="176"/>
      <c r="AT684" s="172" t="s">
        <v>103</v>
      </c>
      <c r="AU684" s="172" t="s">
        <v>37</v>
      </c>
      <c r="AV684" s="171" t="s">
        <v>37</v>
      </c>
      <c r="AW684" s="171" t="s">
        <v>17</v>
      </c>
      <c r="AX684" s="171" t="s">
        <v>35</v>
      </c>
      <c r="AY684" s="172" t="s">
        <v>94</v>
      </c>
    </row>
    <row r="685" spans="2:65" s="79" customFormat="1" ht="24" customHeight="1" x14ac:dyDescent="0.3">
      <c r="B685" s="150"/>
      <c r="C685" s="151" t="s">
        <v>816</v>
      </c>
      <c r="D685" s="151" t="s">
        <v>96</v>
      </c>
      <c r="E685" s="152" t="s">
        <v>847</v>
      </c>
      <c r="F685" s="153" t="s">
        <v>848</v>
      </c>
      <c r="G685" s="154" t="s">
        <v>164</v>
      </c>
      <c r="H685" s="155">
        <v>7.0279999999999996</v>
      </c>
      <c r="I685" s="156"/>
      <c r="J685" s="156">
        <f>ROUND(I685*H685,2)</f>
        <v>0</v>
      </c>
      <c r="K685" s="153" t="s">
        <v>109</v>
      </c>
      <c r="L685" s="80"/>
      <c r="M685" s="157" t="s">
        <v>0</v>
      </c>
      <c r="N685" s="158" t="s">
        <v>24</v>
      </c>
      <c r="O685" s="159">
        <v>0</v>
      </c>
      <c r="P685" s="159">
        <f>O685*H685</f>
        <v>0</v>
      </c>
      <c r="Q685" s="159">
        <v>0</v>
      </c>
      <c r="R685" s="159">
        <f>Q685*H685</f>
        <v>0</v>
      </c>
      <c r="S685" s="159">
        <v>0</v>
      </c>
      <c r="T685" s="160">
        <f>S685*H685</f>
        <v>0</v>
      </c>
      <c r="AR685" s="161" t="s">
        <v>101</v>
      </c>
      <c r="AT685" s="161" t="s">
        <v>96</v>
      </c>
      <c r="AU685" s="161" t="s">
        <v>37</v>
      </c>
      <c r="AY685" s="72" t="s">
        <v>94</v>
      </c>
      <c r="BE685" s="162">
        <f>IF(N685="základní",J685,0)</f>
        <v>0</v>
      </c>
      <c r="BF685" s="162">
        <f>IF(N685="snížená",J685,0)</f>
        <v>0</v>
      </c>
      <c r="BG685" s="162">
        <f>IF(N685="zákl. přenesená",J685,0)</f>
        <v>0</v>
      </c>
      <c r="BH685" s="162">
        <f>IF(N685="sníž. přenesená",J685,0)</f>
        <v>0</v>
      </c>
      <c r="BI685" s="162">
        <f>IF(N685="nulová",J685,0)</f>
        <v>0</v>
      </c>
      <c r="BJ685" s="72" t="s">
        <v>36</v>
      </c>
      <c r="BK685" s="162">
        <f>ROUND(I685*H685,2)</f>
        <v>0</v>
      </c>
      <c r="BL685" s="72" t="s">
        <v>101</v>
      </c>
      <c r="BM685" s="161" t="s">
        <v>849</v>
      </c>
    </row>
    <row r="686" spans="2:65" s="171" customFormat="1" x14ac:dyDescent="0.3">
      <c r="B686" s="170"/>
      <c r="D686" s="165" t="s">
        <v>103</v>
      </c>
      <c r="E686" s="172" t="s">
        <v>0</v>
      </c>
      <c r="F686" s="173" t="s">
        <v>1883</v>
      </c>
      <c r="H686" s="174">
        <v>7.0279999999999996</v>
      </c>
      <c r="L686" s="170"/>
      <c r="M686" s="175"/>
      <c r="T686" s="176"/>
      <c r="AT686" s="172" t="s">
        <v>103</v>
      </c>
      <c r="AU686" s="172" t="s">
        <v>37</v>
      </c>
      <c r="AV686" s="171" t="s">
        <v>37</v>
      </c>
      <c r="AW686" s="171" t="s">
        <v>17</v>
      </c>
      <c r="AX686" s="171" t="s">
        <v>35</v>
      </c>
      <c r="AY686" s="172" t="s">
        <v>94</v>
      </c>
    </row>
    <row r="687" spans="2:65" s="139" customFormat="1" ht="22.8" customHeight="1" x14ac:dyDescent="0.25">
      <c r="B687" s="138"/>
      <c r="D687" s="140" t="s">
        <v>34</v>
      </c>
      <c r="E687" s="148" t="s">
        <v>850</v>
      </c>
      <c r="F687" s="148" t="s">
        <v>851</v>
      </c>
      <c r="J687" s="149">
        <f>BK687</f>
        <v>0</v>
      </c>
      <c r="L687" s="138"/>
      <c r="M687" s="143"/>
      <c r="P687" s="144">
        <f>P688</f>
        <v>357.007746</v>
      </c>
      <c r="R687" s="144">
        <f>R688</f>
        <v>0</v>
      </c>
      <c r="T687" s="145">
        <f>T688</f>
        <v>0</v>
      </c>
      <c r="AR687" s="140" t="s">
        <v>36</v>
      </c>
      <c r="AT687" s="146" t="s">
        <v>34</v>
      </c>
      <c r="AU687" s="146" t="s">
        <v>36</v>
      </c>
      <c r="AY687" s="140" t="s">
        <v>94</v>
      </c>
      <c r="BK687" s="147">
        <f>BK688</f>
        <v>0</v>
      </c>
    </row>
    <row r="688" spans="2:65" s="79" customFormat="1" ht="24" customHeight="1" x14ac:dyDescent="0.3">
      <c r="B688" s="150"/>
      <c r="C688" s="151" t="s">
        <v>820</v>
      </c>
      <c r="D688" s="151" t="s">
        <v>96</v>
      </c>
      <c r="E688" s="152" t="s">
        <v>853</v>
      </c>
      <c r="F688" s="153" t="s">
        <v>854</v>
      </c>
      <c r="G688" s="154" t="s">
        <v>164</v>
      </c>
      <c r="H688" s="155">
        <v>142.74600000000001</v>
      </c>
      <c r="I688" s="156"/>
      <c r="J688" s="156">
        <f>ROUND(I688*H688,2)</f>
        <v>0</v>
      </c>
      <c r="K688" s="153" t="s">
        <v>109</v>
      </c>
      <c r="L688" s="80"/>
      <c r="M688" s="157" t="s">
        <v>0</v>
      </c>
      <c r="N688" s="158" t="s">
        <v>24</v>
      </c>
      <c r="O688" s="159">
        <v>2.5009999999999999</v>
      </c>
      <c r="P688" s="159">
        <f>O688*H688</f>
        <v>357.007746</v>
      </c>
      <c r="Q688" s="159">
        <v>0</v>
      </c>
      <c r="R688" s="159">
        <f>Q688*H688</f>
        <v>0</v>
      </c>
      <c r="S688" s="159">
        <v>0</v>
      </c>
      <c r="T688" s="160">
        <f>S688*H688</f>
        <v>0</v>
      </c>
      <c r="AR688" s="161" t="s">
        <v>101</v>
      </c>
      <c r="AT688" s="161" t="s">
        <v>96</v>
      </c>
      <c r="AU688" s="161" t="s">
        <v>37</v>
      </c>
      <c r="AY688" s="72" t="s">
        <v>94</v>
      </c>
      <c r="BE688" s="162">
        <f>IF(N688="základní",J688,0)</f>
        <v>0</v>
      </c>
      <c r="BF688" s="162">
        <f>IF(N688="snížená",J688,0)</f>
        <v>0</v>
      </c>
      <c r="BG688" s="162">
        <f>IF(N688="zákl. přenesená",J688,0)</f>
        <v>0</v>
      </c>
      <c r="BH688" s="162">
        <f>IF(N688="sníž. přenesená",J688,0)</f>
        <v>0</v>
      </c>
      <c r="BI688" s="162">
        <f>IF(N688="nulová",J688,0)</f>
        <v>0</v>
      </c>
      <c r="BJ688" s="72" t="s">
        <v>36</v>
      </c>
      <c r="BK688" s="162">
        <f>ROUND(I688*H688,2)</f>
        <v>0</v>
      </c>
      <c r="BL688" s="72" t="s">
        <v>101</v>
      </c>
      <c r="BM688" s="161" t="s">
        <v>855</v>
      </c>
    </row>
    <row r="689" spans="2:65" s="139" customFormat="1" ht="25.95" customHeight="1" x14ac:dyDescent="0.25">
      <c r="B689" s="138"/>
      <c r="D689" s="140" t="s">
        <v>34</v>
      </c>
      <c r="E689" s="141" t="s">
        <v>856</v>
      </c>
      <c r="F689" s="141" t="s">
        <v>857</v>
      </c>
      <c r="J689" s="142">
        <f>BK689</f>
        <v>0</v>
      </c>
      <c r="L689" s="138"/>
      <c r="M689" s="143"/>
      <c r="P689" s="144">
        <f>P690+P725+P770+P807+P840+P848+P921+P972+P1034+P1062+P1208+P1231+P1250+P1267</f>
        <v>3920.4276069999996</v>
      </c>
      <c r="R689" s="144">
        <f>R690+R725+R770+R807+R840+R848+R921+R972+R1034+R1062+R1208+R1231+R1250+R1267</f>
        <v>35.836093504999994</v>
      </c>
      <c r="T689" s="145">
        <f>T690+T725+T770+T807+T840+T848+T921+T972+T1034+T1062+T1208+T1231+T1250+T1267</f>
        <v>7.0280002000000001</v>
      </c>
      <c r="AR689" s="140" t="s">
        <v>37</v>
      </c>
      <c r="AT689" s="146" t="s">
        <v>34</v>
      </c>
      <c r="AU689" s="146" t="s">
        <v>35</v>
      </c>
      <c r="AY689" s="140" t="s">
        <v>94</v>
      </c>
      <c r="BK689" s="147">
        <f>BK690+BK725+BK770+BK807+BK840+BK848+BK921+BK972+BK1034+BK1062+BK1208+BK1231+BK1250+BK1267</f>
        <v>0</v>
      </c>
    </row>
    <row r="690" spans="2:65" s="139" customFormat="1" ht="22.8" customHeight="1" x14ac:dyDescent="0.25">
      <c r="B690" s="138"/>
      <c r="D690" s="140" t="s">
        <v>34</v>
      </c>
      <c r="E690" s="148" t="s">
        <v>858</v>
      </c>
      <c r="F690" s="148" t="s">
        <v>859</v>
      </c>
      <c r="J690" s="149">
        <f>BK690</f>
        <v>0</v>
      </c>
      <c r="L690" s="138"/>
      <c r="M690" s="143"/>
      <c r="P690" s="144">
        <f>SUM(P691:P724)</f>
        <v>233.28210599999994</v>
      </c>
      <c r="R690" s="144">
        <f>SUM(R691:R724)</f>
        <v>4.2544981600000007</v>
      </c>
      <c r="T690" s="145">
        <f>SUM(T691:T724)</f>
        <v>0</v>
      </c>
      <c r="AR690" s="140" t="s">
        <v>37</v>
      </c>
      <c r="AT690" s="146" t="s">
        <v>34</v>
      </c>
      <c r="AU690" s="146" t="s">
        <v>36</v>
      </c>
      <c r="AY690" s="140" t="s">
        <v>94</v>
      </c>
      <c r="BK690" s="147">
        <f>SUM(BK691:BK724)</f>
        <v>0</v>
      </c>
    </row>
    <row r="691" spans="2:65" s="79" customFormat="1" ht="24" customHeight="1" x14ac:dyDescent="0.3">
      <c r="B691" s="150"/>
      <c r="C691" s="151" t="s">
        <v>824</v>
      </c>
      <c r="D691" s="151" t="s">
        <v>96</v>
      </c>
      <c r="E691" s="152" t="s">
        <v>861</v>
      </c>
      <c r="F691" s="153" t="s">
        <v>862</v>
      </c>
      <c r="G691" s="154" t="s">
        <v>99</v>
      </c>
      <c r="H691" s="155">
        <v>448.32299999999998</v>
      </c>
      <c r="I691" s="156"/>
      <c r="J691" s="156">
        <f>ROUND(I691*H691,2)</f>
        <v>0</v>
      </c>
      <c r="K691" s="153" t="s">
        <v>109</v>
      </c>
      <c r="L691" s="80"/>
      <c r="M691" s="157" t="s">
        <v>0</v>
      </c>
      <c r="N691" s="158" t="s">
        <v>24</v>
      </c>
      <c r="O691" s="159">
        <v>2.4E-2</v>
      </c>
      <c r="P691" s="159">
        <f>O691*H691</f>
        <v>10.759751999999999</v>
      </c>
      <c r="Q691" s="159">
        <v>0</v>
      </c>
      <c r="R691" s="159">
        <f>Q691*H691</f>
        <v>0</v>
      </c>
      <c r="S691" s="159">
        <v>0</v>
      </c>
      <c r="T691" s="160">
        <f>S691*H691</f>
        <v>0</v>
      </c>
      <c r="AR691" s="161" t="s">
        <v>186</v>
      </c>
      <c r="AT691" s="161" t="s">
        <v>96</v>
      </c>
      <c r="AU691" s="161" t="s">
        <v>37</v>
      </c>
      <c r="AY691" s="72" t="s">
        <v>94</v>
      </c>
      <c r="BE691" s="162">
        <f>IF(N691="základní",J691,0)</f>
        <v>0</v>
      </c>
      <c r="BF691" s="162">
        <f>IF(N691="snížená",J691,0)</f>
        <v>0</v>
      </c>
      <c r="BG691" s="162">
        <f>IF(N691="zákl. přenesená",J691,0)</f>
        <v>0</v>
      </c>
      <c r="BH691" s="162">
        <f>IF(N691="sníž. přenesená",J691,0)</f>
        <v>0</v>
      </c>
      <c r="BI691" s="162">
        <f>IF(N691="nulová",J691,0)</f>
        <v>0</v>
      </c>
      <c r="BJ691" s="72" t="s">
        <v>36</v>
      </c>
      <c r="BK691" s="162">
        <f>ROUND(I691*H691,2)</f>
        <v>0</v>
      </c>
      <c r="BL691" s="72" t="s">
        <v>186</v>
      </c>
      <c r="BM691" s="161" t="s">
        <v>863</v>
      </c>
    </row>
    <row r="692" spans="2:65" s="171" customFormat="1" x14ac:dyDescent="0.3">
      <c r="B692" s="170"/>
      <c r="D692" s="165" t="s">
        <v>103</v>
      </c>
      <c r="E692" s="172" t="s">
        <v>0</v>
      </c>
      <c r="F692" s="173" t="s">
        <v>864</v>
      </c>
      <c r="H692" s="174">
        <v>9.86</v>
      </c>
      <c r="L692" s="170"/>
      <c r="M692" s="175"/>
      <c r="T692" s="176"/>
      <c r="AT692" s="172" t="s">
        <v>103</v>
      </c>
      <c r="AU692" s="172" t="s">
        <v>37</v>
      </c>
      <c r="AV692" s="171" t="s">
        <v>37</v>
      </c>
      <c r="AW692" s="171" t="s">
        <v>17</v>
      </c>
      <c r="AX692" s="171" t="s">
        <v>35</v>
      </c>
      <c r="AY692" s="172" t="s">
        <v>94</v>
      </c>
    </row>
    <row r="693" spans="2:65" s="171" customFormat="1" ht="20.399999999999999" x14ac:dyDescent="0.3">
      <c r="B693" s="170"/>
      <c r="D693" s="165" t="s">
        <v>103</v>
      </c>
      <c r="E693" s="172" t="s">
        <v>0</v>
      </c>
      <c r="F693" s="173" t="s">
        <v>701</v>
      </c>
      <c r="H693" s="174">
        <v>433.1</v>
      </c>
      <c r="L693" s="170"/>
      <c r="M693" s="175"/>
      <c r="T693" s="176"/>
      <c r="AT693" s="172" t="s">
        <v>103</v>
      </c>
      <c r="AU693" s="172" t="s">
        <v>37</v>
      </c>
      <c r="AV693" s="171" t="s">
        <v>37</v>
      </c>
      <c r="AW693" s="171" t="s">
        <v>17</v>
      </c>
      <c r="AX693" s="171" t="s">
        <v>35</v>
      </c>
      <c r="AY693" s="172" t="s">
        <v>94</v>
      </c>
    </row>
    <row r="694" spans="2:65" s="171" customFormat="1" x14ac:dyDescent="0.3">
      <c r="B694" s="170"/>
      <c r="D694" s="165" t="s">
        <v>103</v>
      </c>
      <c r="E694" s="172" t="s">
        <v>0</v>
      </c>
      <c r="F694" s="173" t="s">
        <v>865</v>
      </c>
      <c r="H694" s="174">
        <v>5.3630000000000004</v>
      </c>
      <c r="L694" s="170"/>
      <c r="M694" s="175"/>
      <c r="T694" s="176"/>
      <c r="AT694" s="172" t="s">
        <v>103</v>
      </c>
      <c r="AU694" s="172" t="s">
        <v>37</v>
      </c>
      <c r="AV694" s="171" t="s">
        <v>37</v>
      </c>
      <c r="AW694" s="171" t="s">
        <v>17</v>
      </c>
      <c r="AX694" s="171" t="s">
        <v>35</v>
      </c>
      <c r="AY694" s="172" t="s">
        <v>94</v>
      </c>
    </row>
    <row r="695" spans="2:65" s="79" customFormat="1" ht="24" customHeight="1" x14ac:dyDescent="0.3">
      <c r="B695" s="150"/>
      <c r="C695" s="151" t="s">
        <v>829</v>
      </c>
      <c r="D695" s="151" t="s">
        <v>96</v>
      </c>
      <c r="E695" s="152" t="s">
        <v>867</v>
      </c>
      <c r="F695" s="153" t="s">
        <v>868</v>
      </c>
      <c r="G695" s="154" t="s">
        <v>99</v>
      </c>
      <c r="H695" s="155">
        <v>261.55399999999997</v>
      </c>
      <c r="I695" s="156"/>
      <c r="J695" s="156">
        <f>ROUND(I695*H695,2)</f>
        <v>0</v>
      </c>
      <c r="K695" s="153" t="s">
        <v>109</v>
      </c>
      <c r="L695" s="80"/>
      <c r="M695" s="157" t="s">
        <v>0</v>
      </c>
      <c r="N695" s="158" t="s">
        <v>24</v>
      </c>
      <c r="O695" s="159">
        <v>5.3999999999999999E-2</v>
      </c>
      <c r="P695" s="159">
        <f>O695*H695</f>
        <v>14.123915999999998</v>
      </c>
      <c r="Q695" s="159">
        <v>0</v>
      </c>
      <c r="R695" s="159">
        <f>Q695*H695</f>
        <v>0</v>
      </c>
      <c r="S695" s="159">
        <v>0</v>
      </c>
      <c r="T695" s="160">
        <f>S695*H695</f>
        <v>0</v>
      </c>
      <c r="AR695" s="161" t="s">
        <v>186</v>
      </c>
      <c r="AT695" s="161" t="s">
        <v>96</v>
      </c>
      <c r="AU695" s="161" t="s">
        <v>37</v>
      </c>
      <c r="AY695" s="72" t="s">
        <v>94</v>
      </c>
      <c r="BE695" s="162">
        <f>IF(N695="základní",J695,0)</f>
        <v>0</v>
      </c>
      <c r="BF695" s="162">
        <f>IF(N695="snížená",J695,0)</f>
        <v>0</v>
      </c>
      <c r="BG695" s="162">
        <f>IF(N695="zákl. přenesená",J695,0)</f>
        <v>0</v>
      </c>
      <c r="BH695" s="162">
        <f>IF(N695="sníž. přenesená",J695,0)</f>
        <v>0</v>
      </c>
      <c r="BI695" s="162">
        <f>IF(N695="nulová",J695,0)</f>
        <v>0</v>
      </c>
      <c r="BJ695" s="72" t="s">
        <v>36</v>
      </c>
      <c r="BK695" s="162">
        <f>ROUND(I695*H695,2)</f>
        <v>0</v>
      </c>
      <c r="BL695" s="72" t="s">
        <v>186</v>
      </c>
      <c r="BM695" s="161" t="s">
        <v>869</v>
      </c>
    </row>
    <row r="696" spans="2:65" s="164" customFormat="1" x14ac:dyDescent="0.3">
      <c r="B696" s="163"/>
      <c r="D696" s="165" t="s">
        <v>103</v>
      </c>
      <c r="E696" s="166" t="s">
        <v>0</v>
      </c>
      <c r="F696" s="167" t="s">
        <v>870</v>
      </c>
      <c r="H696" s="166" t="s">
        <v>0</v>
      </c>
      <c r="L696" s="163"/>
      <c r="M696" s="168"/>
      <c r="T696" s="169"/>
      <c r="AT696" s="166" t="s">
        <v>103</v>
      </c>
      <c r="AU696" s="166" t="s">
        <v>37</v>
      </c>
      <c r="AV696" s="164" t="s">
        <v>36</v>
      </c>
      <c r="AW696" s="164" t="s">
        <v>17</v>
      </c>
      <c r="AX696" s="164" t="s">
        <v>35</v>
      </c>
      <c r="AY696" s="166" t="s">
        <v>94</v>
      </c>
    </row>
    <row r="697" spans="2:65" s="171" customFormat="1" ht="30.6" x14ac:dyDescent="0.3">
      <c r="B697" s="170"/>
      <c r="D697" s="165" t="s">
        <v>103</v>
      </c>
      <c r="E697" s="172" t="s">
        <v>0</v>
      </c>
      <c r="F697" s="173" t="s">
        <v>871</v>
      </c>
      <c r="H697" s="174">
        <v>109.6</v>
      </c>
      <c r="L697" s="170"/>
      <c r="M697" s="175"/>
      <c r="T697" s="176"/>
      <c r="AT697" s="172" t="s">
        <v>103</v>
      </c>
      <c r="AU697" s="172" t="s">
        <v>37</v>
      </c>
      <c r="AV697" s="171" t="s">
        <v>37</v>
      </c>
      <c r="AW697" s="171" t="s">
        <v>17</v>
      </c>
      <c r="AX697" s="171" t="s">
        <v>35</v>
      </c>
      <c r="AY697" s="172" t="s">
        <v>94</v>
      </c>
    </row>
    <row r="698" spans="2:65" s="164" customFormat="1" x14ac:dyDescent="0.3">
      <c r="B698" s="163"/>
      <c r="D698" s="165" t="s">
        <v>103</v>
      </c>
      <c r="E698" s="166" t="s">
        <v>0</v>
      </c>
      <c r="F698" s="167" t="s">
        <v>467</v>
      </c>
      <c r="H698" s="166" t="s">
        <v>0</v>
      </c>
      <c r="L698" s="163"/>
      <c r="M698" s="168"/>
      <c r="T698" s="169"/>
      <c r="AT698" s="166" t="s">
        <v>103</v>
      </c>
      <c r="AU698" s="166" t="s">
        <v>37</v>
      </c>
      <c r="AV698" s="164" t="s">
        <v>36</v>
      </c>
      <c r="AW698" s="164" t="s">
        <v>17</v>
      </c>
      <c r="AX698" s="164" t="s">
        <v>35</v>
      </c>
      <c r="AY698" s="166" t="s">
        <v>94</v>
      </c>
    </row>
    <row r="699" spans="2:65" s="171" customFormat="1" x14ac:dyDescent="0.3">
      <c r="B699" s="170"/>
      <c r="D699" s="165" t="s">
        <v>103</v>
      </c>
      <c r="E699" s="172" t="s">
        <v>0</v>
      </c>
      <c r="F699" s="173" t="s">
        <v>468</v>
      </c>
      <c r="H699" s="174">
        <v>42.63</v>
      </c>
      <c r="L699" s="170"/>
      <c r="M699" s="175"/>
      <c r="T699" s="176"/>
      <c r="AT699" s="172" t="s">
        <v>103</v>
      </c>
      <c r="AU699" s="172" t="s">
        <v>37</v>
      </c>
      <c r="AV699" s="171" t="s">
        <v>37</v>
      </c>
      <c r="AW699" s="171" t="s">
        <v>17</v>
      </c>
      <c r="AX699" s="171" t="s">
        <v>35</v>
      </c>
      <c r="AY699" s="172" t="s">
        <v>94</v>
      </c>
    </row>
    <row r="700" spans="2:65" s="171" customFormat="1" ht="30.6" x14ac:dyDescent="0.3">
      <c r="B700" s="170"/>
      <c r="D700" s="165" t="s">
        <v>103</v>
      </c>
      <c r="E700" s="172" t="s">
        <v>0</v>
      </c>
      <c r="F700" s="173" t="s">
        <v>469</v>
      </c>
      <c r="H700" s="174">
        <v>82.823999999999998</v>
      </c>
      <c r="L700" s="170"/>
      <c r="M700" s="175"/>
      <c r="T700" s="176"/>
      <c r="AT700" s="172" t="s">
        <v>103</v>
      </c>
      <c r="AU700" s="172" t="s">
        <v>37</v>
      </c>
      <c r="AV700" s="171" t="s">
        <v>37</v>
      </c>
      <c r="AW700" s="171" t="s">
        <v>17</v>
      </c>
      <c r="AX700" s="171" t="s">
        <v>35</v>
      </c>
      <c r="AY700" s="172" t="s">
        <v>94</v>
      </c>
    </row>
    <row r="701" spans="2:65" s="171" customFormat="1" ht="30.6" x14ac:dyDescent="0.3">
      <c r="B701" s="170"/>
      <c r="D701" s="165" t="s">
        <v>103</v>
      </c>
      <c r="E701" s="172" t="s">
        <v>0</v>
      </c>
      <c r="F701" s="173" t="s">
        <v>872</v>
      </c>
      <c r="H701" s="174">
        <v>26.5</v>
      </c>
      <c r="L701" s="170"/>
      <c r="M701" s="175"/>
      <c r="T701" s="176"/>
      <c r="AT701" s="172" t="s">
        <v>103</v>
      </c>
      <c r="AU701" s="172" t="s">
        <v>37</v>
      </c>
      <c r="AV701" s="171" t="s">
        <v>37</v>
      </c>
      <c r="AW701" s="171" t="s">
        <v>17</v>
      </c>
      <c r="AX701" s="171" t="s">
        <v>35</v>
      </c>
      <c r="AY701" s="172" t="s">
        <v>94</v>
      </c>
    </row>
    <row r="702" spans="2:65" s="79" customFormat="1" ht="16.5" customHeight="1" x14ac:dyDescent="0.3">
      <c r="B702" s="150"/>
      <c r="C702" s="177" t="s">
        <v>834</v>
      </c>
      <c r="D702" s="177" t="s">
        <v>180</v>
      </c>
      <c r="E702" s="178" t="s">
        <v>874</v>
      </c>
      <c r="F702" s="179" t="s">
        <v>875</v>
      </c>
      <c r="G702" s="180" t="s">
        <v>164</v>
      </c>
      <c r="H702" s="181">
        <v>0.21299999999999999</v>
      </c>
      <c r="I702" s="182"/>
      <c r="J702" s="182">
        <f>ROUND(I702*H702,2)</f>
        <v>0</v>
      </c>
      <c r="K702" s="179" t="s">
        <v>109</v>
      </c>
      <c r="L702" s="183"/>
      <c r="M702" s="184" t="s">
        <v>0</v>
      </c>
      <c r="N702" s="185" t="s">
        <v>24</v>
      </c>
      <c r="O702" s="159">
        <v>0</v>
      </c>
      <c r="P702" s="159">
        <f>O702*H702</f>
        <v>0</v>
      </c>
      <c r="Q702" s="159">
        <v>1</v>
      </c>
      <c r="R702" s="159">
        <f>Q702*H702</f>
        <v>0.21299999999999999</v>
      </c>
      <c r="S702" s="159">
        <v>0</v>
      </c>
      <c r="T702" s="160">
        <f>S702*H702</f>
        <v>0</v>
      </c>
      <c r="AR702" s="161" t="s">
        <v>265</v>
      </c>
      <c r="AT702" s="161" t="s">
        <v>180</v>
      </c>
      <c r="AU702" s="161" t="s">
        <v>37</v>
      </c>
      <c r="AY702" s="72" t="s">
        <v>94</v>
      </c>
      <c r="BE702" s="162">
        <f>IF(N702="základní",J702,0)</f>
        <v>0</v>
      </c>
      <c r="BF702" s="162">
        <f>IF(N702="snížená",J702,0)</f>
        <v>0</v>
      </c>
      <c r="BG702" s="162">
        <f>IF(N702="zákl. přenesená",J702,0)</f>
        <v>0</v>
      </c>
      <c r="BH702" s="162">
        <f>IF(N702="sníž. přenesená",J702,0)</f>
        <v>0</v>
      </c>
      <c r="BI702" s="162">
        <f>IF(N702="nulová",J702,0)</f>
        <v>0</v>
      </c>
      <c r="BJ702" s="72" t="s">
        <v>36</v>
      </c>
      <c r="BK702" s="162">
        <f>ROUND(I702*H702,2)</f>
        <v>0</v>
      </c>
      <c r="BL702" s="72" t="s">
        <v>186</v>
      </c>
      <c r="BM702" s="161" t="s">
        <v>876</v>
      </c>
    </row>
    <row r="703" spans="2:65" s="171" customFormat="1" x14ac:dyDescent="0.3">
      <c r="B703" s="170"/>
      <c r="D703" s="165" t="s">
        <v>103</v>
      </c>
      <c r="E703" s="172" t="s">
        <v>0</v>
      </c>
      <c r="F703" s="173" t="s">
        <v>877</v>
      </c>
      <c r="H703" s="174">
        <v>448.32299999999998</v>
      </c>
      <c r="L703" s="170"/>
      <c r="M703" s="175"/>
      <c r="T703" s="176"/>
      <c r="AT703" s="172" t="s">
        <v>103</v>
      </c>
      <c r="AU703" s="172" t="s">
        <v>37</v>
      </c>
      <c r="AV703" s="171" t="s">
        <v>37</v>
      </c>
      <c r="AW703" s="171" t="s">
        <v>17</v>
      </c>
      <c r="AX703" s="171" t="s">
        <v>35</v>
      </c>
      <c r="AY703" s="172" t="s">
        <v>94</v>
      </c>
    </row>
    <row r="704" spans="2:65" s="171" customFormat="1" x14ac:dyDescent="0.3">
      <c r="B704" s="170"/>
      <c r="D704" s="165" t="s">
        <v>103</v>
      </c>
      <c r="E704" s="172" t="s">
        <v>0</v>
      </c>
      <c r="F704" s="173" t="s">
        <v>878</v>
      </c>
      <c r="H704" s="174">
        <v>261.55399999999997</v>
      </c>
      <c r="L704" s="170"/>
      <c r="M704" s="175"/>
      <c r="T704" s="176"/>
      <c r="AT704" s="172" t="s">
        <v>103</v>
      </c>
      <c r="AU704" s="172" t="s">
        <v>37</v>
      </c>
      <c r="AV704" s="171" t="s">
        <v>37</v>
      </c>
      <c r="AW704" s="171" t="s">
        <v>17</v>
      </c>
      <c r="AX704" s="171" t="s">
        <v>35</v>
      </c>
      <c r="AY704" s="172" t="s">
        <v>94</v>
      </c>
    </row>
    <row r="705" spans="2:65" s="171" customFormat="1" x14ac:dyDescent="0.3">
      <c r="B705" s="170"/>
      <c r="D705" s="165" t="s">
        <v>103</v>
      </c>
      <c r="F705" s="173" t="s">
        <v>879</v>
      </c>
      <c r="H705" s="174">
        <v>0.21299999999999999</v>
      </c>
      <c r="L705" s="170"/>
      <c r="M705" s="175"/>
      <c r="T705" s="176"/>
      <c r="AT705" s="172" t="s">
        <v>103</v>
      </c>
      <c r="AU705" s="172" t="s">
        <v>37</v>
      </c>
      <c r="AV705" s="171" t="s">
        <v>37</v>
      </c>
      <c r="AW705" s="171" t="s">
        <v>1</v>
      </c>
      <c r="AX705" s="171" t="s">
        <v>36</v>
      </c>
      <c r="AY705" s="172" t="s">
        <v>94</v>
      </c>
    </row>
    <row r="706" spans="2:65" s="79" customFormat="1" ht="24" customHeight="1" x14ac:dyDescent="0.3">
      <c r="B706" s="150"/>
      <c r="C706" s="151" t="s">
        <v>838</v>
      </c>
      <c r="D706" s="151" t="s">
        <v>96</v>
      </c>
      <c r="E706" s="152" t="s">
        <v>881</v>
      </c>
      <c r="F706" s="153" t="s">
        <v>882</v>
      </c>
      <c r="G706" s="154" t="s">
        <v>99</v>
      </c>
      <c r="H706" s="155">
        <v>433.1</v>
      </c>
      <c r="I706" s="156"/>
      <c r="J706" s="156">
        <f>ROUND(I706*H706,2)</f>
        <v>0</v>
      </c>
      <c r="K706" s="153" t="s">
        <v>100</v>
      </c>
      <c r="L706" s="80"/>
      <c r="M706" s="157" t="s">
        <v>0</v>
      </c>
      <c r="N706" s="158" t="s">
        <v>24</v>
      </c>
      <c r="O706" s="159">
        <v>3.3000000000000002E-2</v>
      </c>
      <c r="P706" s="159">
        <f>O706*H706</f>
        <v>14.292300000000001</v>
      </c>
      <c r="Q706" s="159">
        <v>0</v>
      </c>
      <c r="R706" s="159">
        <f>Q706*H706</f>
        <v>0</v>
      </c>
      <c r="S706" s="159">
        <v>0</v>
      </c>
      <c r="T706" s="160">
        <f>S706*H706</f>
        <v>0</v>
      </c>
      <c r="AR706" s="161" t="s">
        <v>186</v>
      </c>
      <c r="AT706" s="161" t="s">
        <v>96</v>
      </c>
      <c r="AU706" s="161" t="s">
        <v>37</v>
      </c>
      <c r="AY706" s="72" t="s">
        <v>94</v>
      </c>
      <c r="BE706" s="162">
        <f>IF(N706="základní",J706,0)</f>
        <v>0</v>
      </c>
      <c r="BF706" s="162">
        <f>IF(N706="snížená",J706,0)</f>
        <v>0</v>
      </c>
      <c r="BG706" s="162">
        <f>IF(N706="zákl. přenesená",J706,0)</f>
        <v>0</v>
      </c>
      <c r="BH706" s="162">
        <f>IF(N706="sníž. přenesená",J706,0)</f>
        <v>0</v>
      </c>
      <c r="BI706" s="162">
        <f>IF(N706="nulová",J706,0)</f>
        <v>0</v>
      </c>
      <c r="BJ706" s="72" t="s">
        <v>36</v>
      </c>
      <c r="BK706" s="162">
        <f>ROUND(I706*H706,2)</f>
        <v>0</v>
      </c>
      <c r="BL706" s="72" t="s">
        <v>186</v>
      </c>
      <c r="BM706" s="161" t="s">
        <v>883</v>
      </c>
    </row>
    <row r="707" spans="2:65" s="171" customFormat="1" ht="20.399999999999999" x14ac:dyDescent="0.3">
      <c r="B707" s="170"/>
      <c r="D707" s="165" t="s">
        <v>103</v>
      </c>
      <c r="E707" s="172" t="s">
        <v>0</v>
      </c>
      <c r="F707" s="173" t="s">
        <v>701</v>
      </c>
      <c r="H707" s="174">
        <v>433.1</v>
      </c>
      <c r="L707" s="170"/>
      <c r="M707" s="175"/>
      <c r="T707" s="176"/>
      <c r="AT707" s="172" t="s">
        <v>103</v>
      </c>
      <c r="AU707" s="172" t="s">
        <v>37</v>
      </c>
      <c r="AV707" s="171" t="s">
        <v>37</v>
      </c>
      <c r="AW707" s="171" t="s">
        <v>17</v>
      </c>
      <c r="AX707" s="171" t="s">
        <v>35</v>
      </c>
      <c r="AY707" s="172" t="s">
        <v>94</v>
      </c>
    </row>
    <row r="708" spans="2:65" s="79" customFormat="1" ht="16.5" customHeight="1" x14ac:dyDescent="0.3">
      <c r="B708" s="150"/>
      <c r="C708" s="177" t="s">
        <v>842</v>
      </c>
      <c r="D708" s="177" t="s">
        <v>180</v>
      </c>
      <c r="E708" s="178" t="s">
        <v>885</v>
      </c>
      <c r="F708" s="179" t="s">
        <v>886</v>
      </c>
      <c r="G708" s="180" t="s">
        <v>99</v>
      </c>
      <c r="H708" s="181">
        <v>498.065</v>
      </c>
      <c r="I708" s="182"/>
      <c r="J708" s="182">
        <f>ROUND(I708*H708,2)</f>
        <v>0</v>
      </c>
      <c r="K708" s="179" t="s">
        <v>100</v>
      </c>
      <c r="L708" s="183"/>
      <c r="M708" s="184" t="s">
        <v>0</v>
      </c>
      <c r="N708" s="185" t="s">
        <v>24</v>
      </c>
      <c r="O708" s="159">
        <v>0</v>
      </c>
      <c r="P708" s="159">
        <f>O708*H708</f>
        <v>0</v>
      </c>
      <c r="Q708" s="159">
        <v>6.4000000000000005E-4</v>
      </c>
      <c r="R708" s="159">
        <f>Q708*H708</f>
        <v>0.31876160000000003</v>
      </c>
      <c r="S708" s="159">
        <v>0</v>
      </c>
      <c r="T708" s="160">
        <f>S708*H708</f>
        <v>0</v>
      </c>
      <c r="AR708" s="161" t="s">
        <v>265</v>
      </c>
      <c r="AT708" s="161" t="s">
        <v>180</v>
      </c>
      <c r="AU708" s="161" t="s">
        <v>37</v>
      </c>
      <c r="AY708" s="72" t="s">
        <v>94</v>
      </c>
      <c r="BE708" s="162">
        <f>IF(N708="základní",J708,0)</f>
        <v>0</v>
      </c>
      <c r="BF708" s="162">
        <f>IF(N708="snížená",J708,0)</f>
        <v>0</v>
      </c>
      <c r="BG708" s="162">
        <f>IF(N708="zákl. přenesená",J708,0)</f>
        <v>0</v>
      </c>
      <c r="BH708" s="162">
        <f>IF(N708="sníž. přenesená",J708,0)</f>
        <v>0</v>
      </c>
      <c r="BI708" s="162">
        <f>IF(N708="nulová",J708,0)</f>
        <v>0</v>
      </c>
      <c r="BJ708" s="72" t="s">
        <v>36</v>
      </c>
      <c r="BK708" s="162">
        <f>ROUND(I708*H708,2)</f>
        <v>0</v>
      </c>
      <c r="BL708" s="72" t="s">
        <v>186</v>
      </c>
      <c r="BM708" s="161" t="s">
        <v>887</v>
      </c>
    </row>
    <row r="709" spans="2:65" s="171" customFormat="1" x14ac:dyDescent="0.3">
      <c r="B709" s="170"/>
      <c r="D709" s="165" t="s">
        <v>103</v>
      </c>
      <c r="F709" s="173" t="s">
        <v>888</v>
      </c>
      <c r="H709" s="174">
        <v>498.065</v>
      </c>
      <c r="L709" s="170"/>
      <c r="M709" s="175"/>
      <c r="T709" s="176"/>
      <c r="AT709" s="172" t="s">
        <v>103</v>
      </c>
      <c r="AU709" s="172" t="s">
        <v>37</v>
      </c>
      <c r="AV709" s="171" t="s">
        <v>37</v>
      </c>
      <c r="AW709" s="171" t="s">
        <v>1</v>
      </c>
      <c r="AX709" s="171" t="s">
        <v>36</v>
      </c>
      <c r="AY709" s="172" t="s">
        <v>94</v>
      </c>
    </row>
    <row r="710" spans="2:65" s="79" customFormat="1" ht="24" customHeight="1" x14ac:dyDescent="0.3">
      <c r="B710" s="150"/>
      <c r="C710" s="151" t="s">
        <v>846</v>
      </c>
      <c r="D710" s="151" t="s">
        <v>96</v>
      </c>
      <c r="E710" s="152" t="s">
        <v>890</v>
      </c>
      <c r="F710" s="153" t="s">
        <v>891</v>
      </c>
      <c r="G710" s="154" t="s">
        <v>99</v>
      </c>
      <c r="H710" s="155">
        <v>448.32299999999998</v>
      </c>
      <c r="I710" s="156"/>
      <c r="J710" s="156">
        <f>ROUND(I710*H710,2)</f>
        <v>0</v>
      </c>
      <c r="K710" s="153" t="s">
        <v>109</v>
      </c>
      <c r="L710" s="80"/>
      <c r="M710" s="157" t="s">
        <v>0</v>
      </c>
      <c r="N710" s="158" t="s">
        <v>24</v>
      </c>
      <c r="O710" s="159">
        <v>0.222</v>
      </c>
      <c r="P710" s="159">
        <f>O710*H710</f>
        <v>99.527705999999995</v>
      </c>
      <c r="Q710" s="159">
        <v>4.0000000000000002E-4</v>
      </c>
      <c r="R710" s="159">
        <f>Q710*H710</f>
        <v>0.17932919999999999</v>
      </c>
      <c r="S710" s="159">
        <v>0</v>
      </c>
      <c r="T710" s="160">
        <f>S710*H710</f>
        <v>0</v>
      </c>
      <c r="AR710" s="161" t="s">
        <v>186</v>
      </c>
      <c r="AT710" s="161" t="s">
        <v>96</v>
      </c>
      <c r="AU710" s="161" t="s">
        <v>37</v>
      </c>
      <c r="AY710" s="72" t="s">
        <v>94</v>
      </c>
      <c r="BE710" s="162">
        <f>IF(N710="základní",J710,0)</f>
        <v>0</v>
      </c>
      <c r="BF710" s="162">
        <f>IF(N710="snížená",J710,0)</f>
        <v>0</v>
      </c>
      <c r="BG710" s="162">
        <f>IF(N710="zákl. přenesená",J710,0)</f>
        <v>0</v>
      </c>
      <c r="BH710" s="162">
        <f>IF(N710="sníž. přenesená",J710,0)</f>
        <v>0</v>
      </c>
      <c r="BI710" s="162">
        <f>IF(N710="nulová",J710,0)</f>
        <v>0</v>
      </c>
      <c r="BJ710" s="72" t="s">
        <v>36</v>
      </c>
      <c r="BK710" s="162">
        <f>ROUND(I710*H710,2)</f>
        <v>0</v>
      </c>
      <c r="BL710" s="72" t="s">
        <v>186</v>
      </c>
      <c r="BM710" s="161" t="s">
        <v>892</v>
      </c>
    </row>
    <row r="711" spans="2:65" s="171" customFormat="1" x14ac:dyDescent="0.3">
      <c r="B711" s="170"/>
      <c r="D711" s="165" t="s">
        <v>103</v>
      </c>
      <c r="E711" s="172" t="s">
        <v>0</v>
      </c>
      <c r="F711" s="173" t="s">
        <v>877</v>
      </c>
      <c r="H711" s="174">
        <v>448.32299999999998</v>
      </c>
      <c r="L711" s="170"/>
      <c r="M711" s="175"/>
      <c r="T711" s="176"/>
      <c r="AT711" s="172" t="s">
        <v>103</v>
      </c>
      <c r="AU711" s="172" t="s">
        <v>37</v>
      </c>
      <c r="AV711" s="171" t="s">
        <v>37</v>
      </c>
      <c r="AW711" s="171" t="s">
        <v>17</v>
      </c>
      <c r="AX711" s="171" t="s">
        <v>35</v>
      </c>
      <c r="AY711" s="172" t="s">
        <v>94</v>
      </c>
    </row>
    <row r="712" spans="2:65" s="79" customFormat="1" ht="24" customHeight="1" x14ac:dyDescent="0.3">
      <c r="B712" s="150"/>
      <c r="C712" s="151" t="s">
        <v>852</v>
      </c>
      <c r="D712" s="151" t="s">
        <v>96</v>
      </c>
      <c r="E712" s="152" t="s">
        <v>894</v>
      </c>
      <c r="F712" s="153" t="s">
        <v>895</v>
      </c>
      <c r="G712" s="154" t="s">
        <v>99</v>
      </c>
      <c r="H712" s="155">
        <v>261.55399999999997</v>
      </c>
      <c r="I712" s="156"/>
      <c r="J712" s="156">
        <f>ROUND(I712*H712,2)</f>
        <v>0</v>
      </c>
      <c r="K712" s="153" t="s">
        <v>100</v>
      </c>
      <c r="L712" s="80"/>
      <c r="M712" s="157" t="s">
        <v>0</v>
      </c>
      <c r="N712" s="158" t="s">
        <v>24</v>
      </c>
      <c r="O712" s="159">
        <v>0.26</v>
      </c>
      <c r="P712" s="159">
        <f>O712*H712</f>
        <v>68.004039999999989</v>
      </c>
      <c r="Q712" s="159">
        <v>4.0000000000000002E-4</v>
      </c>
      <c r="R712" s="159">
        <f>Q712*H712</f>
        <v>0.1046216</v>
      </c>
      <c r="S712" s="159">
        <v>0</v>
      </c>
      <c r="T712" s="160">
        <f>S712*H712</f>
        <v>0</v>
      </c>
      <c r="AR712" s="161" t="s">
        <v>186</v>
      </c>
      <c r="AT712" s="161" t="s">
        <v>96</v>
      </c>
      <c r="AU712" s="161" t="s">
        <v>37</v>
      </c>
      <c r="AY712" s="72" t="s">
        <v>94</v>
      </c>
      <c r="BE712" s="162">
        <f>IF(N712="základní",J712,0)</f>
        <v>0</v>
      </c>
      <c r="BF712" s="162">
        <f>IF(N712="snížená",J712,0)</f>
        <v>0</v>
      </c>
      <c r="BG712" s="162">
        <f>IF(N712="zákl. přenesená",J712,0)</f>
        <v>0</v>
      </c>
      <c r="BH712" s="162">
        <f>IF(N712="sníž. přenesená",J712,0)</f>
        <v>0</v>
      </c>
      <c r="BI712" s="162">
        <f>IF(N712="nulová",J712,0)</f>
        <v>0</v>
      </c>
      <c r="BJ712" s="72" t="s">
        <v>36</v>
      </c>
      <c r="BK712" s="162">
        <f>ROUND(I712*H712,2)</f>
        <v>0</v>
      </c>
      <c r="BL712" s="72" t="s">
        <v>186</v>
      </c>
      <c r="BM712" s="161" t="s">
        <v>896</v>
      </c>
    </row>
    <row r="713" spans="2:65" s="171" customFormat="1" x14ac:dyDescent="0.3">
      <c r="B713" s="170"/>
      <c r="D713" s="165" t="s">
        <v>103</v>
      </c>
      <c r="E713" s="172" t="s">
        <v>0</v>
      </c>
      <c r="F713" s="173" t="s">
        <v>878</v>
      </c>
      <c r="H713" s="174">
        <v>261.55399999999997</v>
      </c>
      <c r="L713" s="170"/>
      <c r="M713" s="175"/>
      <c r="T713" s="176"/>
      <c r="AT713" s="172" t="s">
        <v>103</v>
      </c>
      <c r="AU713" s="172" t="s">
        <v>37</v>
      </c>
      <c r="AV713" s="171" t="s">
        <v>37</v>
      </c>
      <c r="AW713" s="171" t="s">
        <v>17</v>
      </c>
      <c r="AX713" s="171" t="s">
        <v>35</v>
      </c>
      <c r="AY713" s="172" t="s">
        <v>94</v>
      </c>
    </row>
    <row r="714" spans="2:65" s="79" customFormat="1" ht="16.5" customHeight="1" x14ac:dyDescent="0.3">
      <c r="B714" s="150"/>
      <c r="C714" s="177" t="s">
        <v>860</v>
      </c>
      <c r="D714" s="177" t="s">
        <v>180</v>
      </c>
      <c r="E714" s="178" t="s">
        <v>898</v>
      </c>
      <c r="F714" s="179" t="s">
        <v>899</v>
      </c>
      <c r="G714" s="180" t="s">
        <v>99</v>
      </c>
      <c r="H714" s="181">
        <v>851.85199999999998</v>
      </c>
      <c r="I714" s="182"/>
      <c r="J714" s="182">
        <f>ROUND(I714*H714,2)</f>
        <v>0</v>
      </c>
      <c r="K714" s="179" t="s">
        <v>109</v>
      </c>
      <c r="L714" s="183"/>
      <c r="M714" s="184" t="s">
        <v>0</v>
      </c>
      <c r="N714" s="185" t="s">
        <v>24</v>
      </c>
      <c r="O714" s="159">
        <v>0</v>
      </c>
      <c r="P714" s="159">
        <f>O714*H714</f>
        <v>0</v>
      </c>
      <c r="Q714" s="159">
        <v>3.8800000000000002E-3</v>
      </c>
      <c r="R714" s="159">
        <f>Q714*H714</f>
        <v>3.3051857600000001</v>
      </c>
      <c r="S714" s="159">
        <v>0</v>
      </c>
      <c r="T714" s="160">
        <f>S714*H714</f>
        <v>0</v>
      </c>
      <c r="AR714" s="161" t="s">
        <v>265</v>
      </c>
      <c r="AT714" s="161" t="s">
        <v>180</v>
      </c>
      <c r="AU714" s="161" t="s">
        <v>37</v>
      </c>
      <c r="AY714" s="72" t="s">
        <v>94</v>
      </c>
      <c r="BE714" s="162">
        <f>IF(N714="základní",J714,0)</f>
        <v>0</v>
      </c>
      <c r="BF714" s="162">
        <f>IF(N714="snížená",J714,0)</f>
        <v>0</v>
      </c>
      <c r="BG714" s="162">
        <f>IF(N714="zákl. přenesená",J714,0)</f>
        <v>0</v>
      </c>
      <c r="BH714" s="162">
        <f>IF(N714="sníž. přenesená",J714,0)</f>
        <v>0</v>
      </c>
      <c r="BI714" s="162">
        <f>IF(N714="nulová",J714,0)</f>
        <v>0</v>
      </c>
      <c r="BJ714" s="72" t="s">
        <v>36</v>
      </c>
      <c r="BK714" s="162">
        <f>ROUND(I714*H714,2)</f>
        <v>0</v>
      </c>
      <c r="BL714" s="72" t="s">
        <v>186</v>
      </c>
      <c r="BM714" s="161" t="s">
        <v>900</v>
      </c>
    </row>
    <row r="715" spans="2:65" s="171" customFormat="1" x14ac:dyDescent="0.3">
      <c r="B715" s="170"/>
      <c r="D715" s="165" t="s">
        <v>103</v>
      </c>
      <c r="E715" s="172" t="s">
        <v>0</v>
      </c>
      <c r="F715" s="173" t="s">
        <v>877</v>
      </c>
      <c r="H715" s="174">
        <v>448.32299999999998</v>
      </c>
      <c r="L715" s="170"/>
      <c r="M715" s="175"/>
      <c r="T715" s="176"/>
      <c r="AT715" s="172" t="s">
        <v>103</v>
      </c>
      <c r="AU715" s="172" t="s">
        <v>37</v>
      </c>
      <c r="AV715" s="171" t="s">
        <v>37</v>
      </c>
      <c r="AW715" s="171" t="s">
        <v>17</v>
      </c>
      <c r="AX715" s="171" t="s">
        <v>35</v>
      </c>
      <c r="AY715" s="172" t="s">
        <v>94</v>
      </c>
    </row>
    <row r="716" spans="2:65" s="171" customFormat="1" x14ac:dyDescent="0.3">
      <c r="B716" s="170"/>
      <c r="D716" s="165" t="s">
        <v>103</v>
      </c>
      <c r="E716" s="172" t="s">
        <v>0</v>
      </c>
      <c r="F716" s="173" t="s">
        <v>878</v>
      </c>
      <c r="H716" s="174">
        <v>261.55399999999997</v>
      </c>
      <c r="L716" s="170"/>
      <c r="M716" s="175"/>
      <c r="T716" s="176"/>
      <c r="AT716" s="172" t="s">
        <v>103</v>
      </c>
      <c r="AU716" s="172" t="s">
        <v>37</v>
      </c>
      <c r="AV716" s="171" t="s">
        <v>37</v>
      </c>
      <c r="AW716" s="171" t="s">
        <v>17</v>
      </c>
      <c r="AX716" s="171" t="s">
        <v>35</v>
      </c>
      <c r="AY716" s="172" t="s">
        <v>94</v>
      </c>
    </row>
    <row r="717" spans="2:65" s="171" customFormat="1" x14ac:dyDescent="0.3">
      <c r="B717" s="170"/>
      <c r="D717" s="165" t="s">
        <v>103</v>
      </c>
      <c r="F717" s="173" t="s">
        <v>901</v>
      </c>
      <c r="H717" s="174">
        <v>851.85199999999998</v>
      </c>
      <c r="L717" s="170"/>
      <c r="M717" s="175"/>
      <c r="T717" s="176"/>
      <c r="AT717" s="172" t="s">
        <v>103</v>
      </c>
      <c r="AU717" s="172" t="s">
        <v>37</v>
      </c>
      <c r="AV717" s="171" t="s">
        <v>37</v>
      </c>
      <c r="AW717" s="171" t="s">
        <v>1</v>
      </c>
      <c r="AX717" s="171" t="s">
        <v>36</v>
      </c>
      <c r="AY717" s="172" t="s">
        <v>94</v>
      </c>
    </row>
    <row r="718" spans="2:65" s="79" customFormat="1" ht="24" customHeight="1" x14ac:dyDescent="0.3">
      <c r="B718" s="150"/>
      <c r="C718" s="151" t="s">
        <v>866</v>
      </c>
      <c r="D718" s="151" t="s">
        <v>96</v>
      </c>
      <c r="E718" s="152" t="s">
        <v>903</v>
      </c>
      <c r="F718" s="153" t="s">
        <v>904</v>
      </c>
      <c r="G718" s="154" t="s">
        <v>99</v>
      </c>
      <c r="H718" s="155">
        <v>137</v>
      </c>
      <c r="I718" s="156"/>
      <c r="J718" s="156">
        <f>ROUND(I718*H718,2)</f>
        <v>0</v>
      </c>
      <c r="K718" s="153" t="s">
        <v>100</v>
      </c>
      <c r="L718" s="80"/>
      <c r="M718" s="157" t="s">
        <v>0</v>
      </c>
      <c r="N718" s="158" t="s">
        <v>24</v>
      </c>
      <c r="O718" s="159">
        <v>9.7000000000000003E-2</v>
      </c>
      <c r="P718" s="159">
        <f>O718*H718</f>
        <v>13.289</v>
      </c>
      <c r="Q718" s="159">
        <v>7.1000000000000002E-4</v>
      </c>
      <c r="R718" s="159">
        <f>Q718*H718</f>
        <v>9.7270000000000009E-2</v>
      </c>
      <c r="S718" s="159">
        <v>0</v>
      </c>
      <c r="T718" s="160">
        <f>S718*H718</f>
        <v>0</v>
      </c>
      <c r="AR718" s="161" t="s">
        <v>186</v>
      </c>
      <c r="AT718" s="161" t="s">
        <v>96</v>
      </c>
      <c r="AU718" s="161" t="s">
        <v>37</v>
      </c>
      <c r="AY718" s="72" t="s">
        <v>94</v>
      </c>
      <c r="BE718" s="162">
        <f>IF(N718="základní",J718,0)</f>
        <v>0</v>
      </c>
      <c r="BF718" s="162">
        <f>IF(N718="snížená",J718,0)</f>
        <v>0</v>
      </c>
      <c r="BG718" s="162">
        <f>IF(N718="zákl. přenesená",J718,0)</f>
        <v>0</v>
      </c>
      <c r="BH718" s="162">
        <f>IF(N718="sníž. přenesená",J718,0)</f>
        <v>0</v>
      </c>
      <c r="BI718" s="162">
        <f>IF(N718="nulová",J718,0)</f>
        <v>0</v>
      </c>
      <c r="BJ718" s="72" t="s">
        <v>36</v>
      </c>
      <c r="BK718" s="162">
        <f>ROUND(I718*H718,2)</f>
        <v>0</v>
      </c>
      <c r="BL718" s="72" t="s">
        <v>186</v>
      </c>
      <c r="BM718" s="161" t="s">
        <v>905</v>
      </c>
    </row>
    <row r="719" spans="2:65" s="164" customFormat="1" x14ac:dyDescent="0.3">
      <c r="B719" s="163"/>
      <c r="D719" s="165" t="s">
        <v>103</v>
      </c>
      <c r="E719" s="166" t="s">
        <v>0</v>
      </c>
      <c r="F719" s="167" t="s">
        <v>870</v>
      </c>
      <c r="H719" s="166" t="s">
        <v>0</v>
      </c>
      <c r="L719" s="163"/>
      <c r="M719" s="168"/>
      <c r="T719" s="169"/>
      <c r="AT719" s="166" t="s">
        <v>103</v>
      </c>
      <c r="AU719" s="166" t="s">
        <v>37</v>
      </c>
      <c r="AV719" s="164" t="s">
        <v>36</v>
      </c>
      <c r="AW719" s="164" t="s">
        <v>17</v>
      </c>
      <c r="AX719" s="164" t="s">
        <v>35</v>
      </c>
      <c r="AY719" s="166" t="s">
        <v>94</v>
      </c>
    </row>
    <row r="720" spans="2:65" s="171" customFormat="1" ht="30.6" x14ac:dyDescent="0.3">
      <c r="B720" s="170"/>
      <c r="D720" s="165" t="s">
        <v>103</v>
      </c>
      <c r="E720" s="172" t="s">
        <v>0</v>
      </c>
      <c r="F720" s="173" t="s">
        <v>906</v>
      </c>
      <c r="H720" s="174">
        <v>137</v>
      </c>
      <c r="L720" s="170"/>
      <c r="M720" s="175"/>
      <c r="T720" s="176"/>
      <c r="AT720" s="172" t="s">
        <v>103</v>
      </c>
      <c r="AU720" s="172" t="s">
        <v>37</v>
      </c>
      <c r="AV720" s="171" t="s">
        <v>37</v>
      </c>
      <c r="AW720" s="171" t="s">
        <v>17</v>
      </c>
      <c r="AX720" s="171" t="s">
        <v>35</v>
      </c>
      <c r="AY720" s="172" t="s">
        <v>94</v>
      </c>
    </row>
    <row r="721" spans="2:65" s="79" customFormat="1" ht="24" customHeight="1" x14ac:dyDescent="0.3">
      <c r="B721" s="150"/>
      <c r="C721" s="151" t="s">
        <v>873</v>
      </c>
      <c r="D721" s="151" t="s">
        <v>96</v>
      </c>
      <c r="E721" s="152" t="s">
        <v>908</v>
      </c>
      <c r="F721" s="153" t="s">
        <v>909</v>
      </c>
      <c r="G721" s="154" t="s">
        <v>363</v>
      </c>
      <c r="H721" s="155">
        <v>129.75</v>
      </c>
      <c r="I721" s="156"/>
      <c r="J721" s="156">
        <f>ROUND(I721*H721,2)</f>
        <v>0</v>
      </c>
      <c r="K721" s="153" t="s">
        <v>100</v>
      </c>
      <c r="L721" s="80"/>
      <c r="M721" s="157" t="s">
        <v>0</v>
      </c>
      <c r="N721" s="158" t="s">
        <v>24</v>
      </c>
      <c r="O721" s="159">
        <v>0.05</v>
      </c>
      <c r="P721" s="159">
        <f>O721*H721</f>
        <v>6.4875000000000007</v>
      </c>
      <c r="Q721" s="159">
        <v>2.7999999999999998E-4</v>
      </c>
      <c r="R721" s="159">
        <f>Q721*H721</f>
        <v>3.6329999999999994E-2</v>
      </c>
      <c r="S721" s="159">
        <v>0</v>
      </c>
      <c r="T721" s="160">
        <f>S721*H721</f>
        <v>0</v>
      </c>
      <c r="AR721" s="161" t="s">
        <v>186</v>
      </c>
      <c r="AT721" s="161" t="s">
        <v>96</v>
      </c>
      <c r="AU721" s="161" t="s">
        <v>37</v>
      </c>
      <c r="AY721" s="72" t="s">
        <v>94</v>
      </c>
      <c r="BE721" s="162">
        <f>IF(N721="základní",J721,0)</f>
        <v>0</v>
      </c>
      <c r="BF721" s="162">
        <f>IF(N721="snížená",J721,0)</f>
        <v>0</v>
      </c>
      <c r="BG721" s="162">
        <f>IF(N721="zákl. přenesená",J721,0)</f>
        <v>0</v>
      </c>
      <c r="BH721" s="162">
        <f>IF(N721="sníž. přenesená",J721,0)</f>
        <v>0</v>
      </c>
      <c r="BI721" s="162">
        <f>IF(N721="nulová",J721,0)</f>
        <v>0</v>
      </c>
      <c r="BJ721" s="72" t="s">
        <v>36</v>
      </c>
      <c r="BK721" s="162">
        <f>ROUND(I721*H721,2)</f>
        <v>0</v>
      </c>
      <c r="BL721" s="72" t="s">
        <v>186</v>
      </c>
      <c r="BM721" s="161" t="s">
        <v>910</v>
      </c>
    </row>
    <row r="722" spans="2:65" s="164" customFormat="1" x14ac:dyDescent="0.3">
      <c r="B722" s="163"/>
      <c r="D722" s="165" t="s">
        <v>103</v>
      </c>
      <c r="E722" s="166" t="s">
        <v>0</v>
      </c>
      <c r="F722" s="167" t="s">
        <v>111</v>
      </c>
      <c r="H722" s="166" t="s">
        <v>0</v>
      </c>
      <c r="L722" s="163"/>
      <c r="M722" s="168"/>
      <c r="T722" s="169"/>
      <c r="AT722" s="166" t="s">
        <v>103</v>
      </c>
      <c r="AU722" s="166" t="s">
        <v>37</v>
      </c>
      <c r="AV722" s="164" t="s">
        <v>36</v>
      </c>
      <c r="AW722" s="164" t="s">
        <v>17</v>
      </c>
      <c r="AX722" s="164" t="s">
        <v>35</v>
      </c>
      <c r="AY722" s="166" t="s">
        <v>94</v>
      </c>
    </row>
    <row r="723" spans="2:65" s="171" customFormat="1" ht="30.6" x14ac:dyDescent="0.3">
      <c r="B723" s="170"/>
      <c r="D723" s="165" t="s">
        <v>103</v>
      </c>
      <c r="E723" s="172" t="s">
        <v>0</v>
      </c>
      <c r="F723" s="173" t="s">
        <v>911</v>
      </c>
      <c r="H723" s="174">
        <v>129.75</v>
      </c>
      <c r="L723" s="170"/>
      <c r="M723" s="175"/>
      <c r="T723" s="176"/>
      <c r="AT723" s="172" t="s">
        <v>103</v>
      </c>
      <c r="AU723" s="172" t="s">
        <v>37</v>
      </c>
      <c r="AV723" s="171" t="s">
        <v>37</v>
      </c>
      <c r="AW723" s="171" t="s">
        <v>17</v>
      </c>
      <c r="AX723" s="171" t="s">
        <v>35</v>
      </c>
      <c r="AY723" s="172" t="s">
        <v>94</v>
      </c>
    </row>
    <row r="724" spans="2:65" s="79" customFormat="1" ht="24" customHeight="1" x14ac:dyDescent="0.3">
      <c r="B724" s="150"/>
      <c r="C724" s="151" t="s">
        <v>880</v>
      </c>
      <c r="D724" s="151" t="s">
        <v>96</v>
      </c>
      <c r="E724" s="152" t="s">
        <v>913</v>
      </c>
      <c r="F724" s="153" t="s">
        <v>914</v>
      </c>
      <c r="G724" s="154" t="s">
        <v>164</v>
      </c>
      <c r="H724" s="155">
        <v>4.2539999999999996</v>
      </c>
      <c r="I724" s="156"/>
      <c r="J724" s="156">
        <f>ROUND(I724*H724,2)</f>
        <v>0</v>
      </c>
      <c r="K724" s="153" t="s">
        <v>109</v>
      </c>
      <c r="L724" s="80"/>
      <c r="M724" s="157" t="s">
        <v>0</v>
      </c>
      <c r="N724" s="158" t="s">
        <v>24</v>
      </c>
      <c r="O724" s="159">
        <v>1.5980000000000001</v>
      </c>
      <c r="P724" s="159">
        <f>O724*H724</f>
        <v>6.797892</v>
      </c>
      <c r="Q724" s="159">
        <v>0</v>
      </c>
      <c r="R724" s="159">
        <f>Q724*H724</f>
        <v>0</v>
      </c>
      <c r="S724" s="159">
        <v>0</v>
      </c>
      <c r="T724" s="160">
        <f>S724*H724</f>
        <v>0</v>
      </c>
      <c r="AR724" s="161" t="s">
        <v>186</v>
      </c>
      <c r="AT724" s="161" t="s">
        <v>96</v>
      </c>
      <c r="AU724" s="161" t="s">
        <v>37</v>
      </c>
      <c r="AY724" s="72" t="s">
        <v>94</v>
      </c>
      <c r="BE724" s="162">
        <f>IF(N724="základní",J724,0)</f>
        <v>0</v>
      </c>
      <c r="BF724" s="162">
        <f>IF(N724="snížená",J724,0)</f>
        <v>0</v>
      </c>
      <c r="BG724" s="162">
        <f>IF(N724="zákl. přenesená",J724,0)</f>
        <v>0</v>
      </c>
      <c r="BH724" s="162">
        <f>IF(N724="sníž. přenesená",J724,0)</f>
        <v>0</v>
      </c>
      <c r="BI724" s="162">
        <f>IF(N724="nulová",J724,0)</f>
        <v>0</v>
      </c>
      <c r="BJ724" s="72" t="s">
        <v>36</v>
      </c>
      <c r="BK724" s="162">
        <f>ROUND(I724*H724,2)</f>
        <v>0</v>
      </c>
      <c r="BL724" s="72" t="s">
        <v>186</v>
      </c>
      <c r="BM724" s="161" t="s">
        <v>915</v>
      </c>
    </row>
    <row r="725" spans="2:65" s="139" customFormat="1" ht="22.8" customHeight="1" x14ac:dyDescent="0.25">
      <c r="B725" s="138"/>
      <c r="D725" s="140" t="s">
        <v>34</v>
      </c>
      <c r="E725" s="148" t="s">
        <v>916</v>
      </c>
      <c r="F725" s="148" t="s">
        <v>917</v>
      </c>
      <c r="J725" s="149">
        <f>BK725</f>
        <v>0</v>
      </c>
      <c r="L725" s="138"/>
      <c r="M725" s="143"/>
      <c r="P725" s="144">
        <f>SUM(P726:P769)</f>
        <v>8.9150729999999996</v>
      </c>
      <c r="R725" s="144">
        <f>SUM(R726:R769)</f>
        <v>6.103312000000001E-2</v>
      </c>
      <c r="T725" s="145">
        <f>SUM(T726:T769)</f>
        <v>0</v>
      </c>
      <c r="AR725" s="140" t="s">
        <v>37</v>
      </c>
      <c r="AT725" s="146" t="s">
        <v>34</v>
      </c>
      <c r="AU725" s="146" t="s">
        <v>36</v>
      </c>
      <c r="AY725" s="140" t="s">
        <v>94</v>
      </c>
      <c r="BK725" s="147">
        <f>SUM(BK726:BK769)</f>
        <v>0</v>
      </c>
    </row>
    <row r="726" spans="2:65" s="79" customFormat="1" ht="24" customHeight="1" x14ac:dyDescent="0.3">
      <c r="B726" s="150"/>
      <c r="C726" s="151" t="s">
        <v>884</v>
      </c>
      <c r="D726" s="151" t="s">
        <v>96</v>
      </c>
      <c r="E726" s="152" t="s">
        <v>919</v>
      </c>
      <c r="F726" s="153" t="s">
        <v>920</v>
      </c>
      <c r="G726" s="154" t="s">
        <v>99</v>
      </c>
      <c r="H726" s="155">
        <v>5.16</v>
      </c>
      <c r="I726" s="156"/>
      <c r="J726" s="156">
        <f>ROUND(I726*H726,2)</f>
        <v>0</v>
      </c>
      <c r="K726" s="153" t="s">
        <v>100</v>
      </c>
      <c r="L726" s="80"/>
      <c r="M726" s="157" t="s">
        <v>0</v>
      </c>
      <c r="N726" s="158" t="s">
        <v>24</v>
      </c>
      <c r="O726" s="159">
        <v>0.3</v>
      </c>
      <c r="P726" s="159">
        <f>O726*H726</f>
        <v>1.548</v>
      </c>
      <c r="Q726" s="159">
        <v>0</v>
      </c>
      <c r="R726" s="159">
        <f>Q726*H726</f>
        <v>0</v>
      </c>
      <c r="S726" s="159">
        <v>0</v>
      </c>
      <c r="T726" s="160">
        <f>S726*H726</f>
        <v>0</v>
      </c>
      <c r="AR726" s="161" t="s">
        <v>186</v>
      </c>
      <c r="AT726" s="161" t="s">
        <v>96</v>
      </c>
      <c r="AU726" s="161" t="s">
        <v>37</v>
      </c>
      <c r="AY726" s="72" t="s">
        <v>94</v>
      </c>
      <c r="BE726" s="162">
        <f>IF(N726="základní",J726,0)</f>
        <v>0</v>
      </c>
      <c r="BF726" s="162">
        <f>IF(N726="snížená",J726,0)</f>
        <v>0</v>
      </c>
      <c r="BG726" s="162">
        <f>IF(N726="zákl. přenesená",J726,0)</f>
        <v>0</v>
      </c>
      <c r="BH726" s="162">
        <f>IF(N726="sníž. přenesená",J726,0)</f>
        <v>0</v>
      </c>
      <c r="BI726" s="162">
        <f>IF(N726="nulová",J726,0)</f>
        <v>0</v>
      </c>
      <c r="BJ726" s="72" t="s">
        <v>36</v>
      </c>
      <c r="BK726" s="162">
        <f>ROUND(I726*H726,2)</f>
        <v>0</v>
      </c>
      <c r="BL726" s="72" t="s">
        <v>186</v>
      </c>
      <c r="BM726" s="161" t="s">
        <v>921</v>
      </c>
    </row>
    <row r="727" spans="2:65" s="164" customFormat="1" x14ac:dyDescent="0.3">
      <c r="B727" s="163"/>
      <c r="D727" s="165" t="s">
        <v>103</v>
      </c>
      <c r="E727" s="166" t="s">
        <v>0</v>
      </c>
      <c r="F727" s="167" t="s">
        <v>271</v>
      </c>
      <c r="H727" s="166" t="s">
        <v>0</v>
      </c>
      <c r="L727" s="163"/>
      <c r="M727" s="168"/>
      <c r="T727" s="169"/>
      <c r="AT727" s="166" t="s">
        <v>103</v>
      </c>
      <c r="AU727" s="166" t="s">
        <v>37</v>
      </c>
      <c r="AV727" s="164" t="s">
        <v>36</v>
      </c>
      <c r="AW727" s="164" t="s">
        <v>17</v>
      </c>
      <c r="AX727" s="164" t="s">
        <v>35</v>
      </c>
      <c r="AY727" s="166" t="s">
        <v>94</v>
      </c>
    </row>
    <row r="728" spans="2:65" s="171" customFormat="1" x14ac:dyDescent="0.3">
      <c r="B728" s="170"/>
      <c r="D728" s="165" t="s">
        <v>103</v>
      </c>
      <c r="E728" s="172" t="s">
        <v>0</v>
      </c>
      <c r="F728" s="173" t="s">
        <v>922</v>
      </c>
      <c r="H728" s="174">
        <v>2.58</v>
      </c>
      <c r="L728" s="170"/>
      <c r="M728" s="175"/>
      <c r="T728" s="176"/>
      <c r="AT728" s="172" t="s">
        <v>103</v>
      </c>
      <c r="AU728" s="172" t="s">
        <v>37</v>
      </c>
      <c r="AV728" s="171" t="s">
        <v>37</v>
      </c>
      <c r="AW728" s="171" t="s">
        <v>17</v>
      </c>
      <c r="AX728" s="171" t="s">
        <v>35</v>
      </c>
      <c r="AY728" s="172" t="s">
        <v>94</v>
      </c>
    </row>
    <row r="729" spans="2:65" s="171" customFormat="1" x14ac:dyDescent="0.3">
      <c r="B729" s="170"/>
      <c r="D729" s="165" t="s">
        <v>103</v>
      </c>
      <c r="E729" s="172" t="s">
        <v>0</v>
      </c>
      <c r="F729" s="173" t="s">
        <v>923</v>
      </c>
      <c r="H729" s="174">
        <v>2.58</v>
      </c>
      <c r="L729" s="170"/>
      <c r="M729" s="175"/>
      <c r="T729" s="176"/>
      <c r="AT729" s="172" t="s">
        <v>103</v>
      </c>
      <c r="AU729" s="172" t="s">
        <v>37</v>
      </c>
      <c r="AV729" s="171" t="s">
        <v>37</v>
      </c>
      <c r="AW729" s="171" t="s">
        <v>17</v>
      </c>
      <c r="AX729" s="171" t="s">
        <v>35</v>
      </c>
      <c r="AY729" s="172" t="s">
        <v>94</v>
      </c>
    </row>
    <row r="730" spans="2:65" s="79" customFormat="1" ht="16.5" customHeight="1" x14ac:dyDescent="0.3">
      <c r="B730" s="150"/>
      <c r="C730" s="177" t="s">
        <v>889</v>
      </c>
      <c r="D730" s="177" t="s">
        <v>180</v>
      </c>
      <c r="E730" s="178" t="s">
        <v>925</v>
      </c>
      <c r="F730" s="179" t="s">
        <v>926</v>
      </c>
      <c r="G730" s="180" t="s">
        <v>99</v>
      </c>
      <c r="H730" s="181">
        <v>5.9340000000000002</v>
      </c>
      <c r="I730" s="182"/>
      <c r="J730" s="182">
        <f>ROUND(I730*H730,2)</f>
        <v>0</v>
      </c>
      <c r="K730" s="179" t="s">
        <v>100</v>
      </c>
      <c r="L730" s="183"/>
      <c r="M730" s="184" t="s">
        <v>0</v>
      </c>
      <c r="N730" s="185" t="s">
        <v>24</v>
      </c>
      <c r="O730" s="159">
        <v>0</v>
      </c>
      <c r="P730" s="159">
        <f>O730*H730</f>
        <v>0</v>
      </c>
      <c r="Q730" s="159">
        <v>2.5400000000000002E-3</v>
      </c>
      <c r="R730" s="159">
        <f>Q730*H730</f>
        <v>1.5072360000000002E-2</v>
      </c>
      <c r="S730" s="159">
        <v>0</v>
      </c>
      <c r="T730" s="160">
        <f>S730*H730</f>
        <v>0</v>
      </c>
      <c r="AR730" s="161" t="s">
        <v>265</v>
      </c>
      <c r="AT730" s="161" t="s">
        <v>180</v>
      </c>
      <c r="AU730" s="161" t="s">
        <v>37</v>
      </c>
      <c r="AY730" s="72" t="s">
        <v>94</v>
      </c>
      <c r="BE730" s="162">
        <f>IF(N730="základní",J730,0)</f>
        <v>0</v>
      </c>
      <c r="BF730" s="162">
        <f>IF(N730="snížená",J730,0)</f>
        <v>0</v>
      </c>
      <c r="BG730" s="162">
        <f>IF(N730="zákl. přenesená",J730,0)</f>
        <v>0</v>
      </c>
      <c r="BH730" s="162">
        <f>IF(N730="sníž. přenesená",J730,0)</f>
        <v>0</v>
      </c>
      <c r="BI730" s="162">
        <f>IF(N730="nulová",J730,0)</f>
        <v>0</v>
      </c>
      <c r="BJ730" s="72" t="s">
        <v>36</v>
      </c>
      <c r="BK730" s="162">
        <f>ROUND(I730*H730,2)</f>
        <v>0</v>
      </c>
      <c r="BL730" s="72" t="s">
        <v>186</v>
      </c>
      <c r="BM730" s="161" t="s">
        <v>927</v>
      </c>
    </row>
    <row r="731" spans="2:65" s="171" customFormat="1" x14ac:dyDescent="0.3">
      <c r="B731" s="170"/>
      <c r="D731" s="165" t="s">
        <v>103</v>
      </c>
      <c r="F731" s="173" t="s">
        <v>928</v>
      </c>
      <c r="H731" s="174">
        <v>5.9340000000000002</v>
      </c>
      <c r="L731" s="170"/>
      <c r="M731" s="175"/>
      <c r="T731" s="176"/>
      <c r="AT731" s="172" t="s">
        <v>103</v>
      </c>
      <c r="AU731" s="172" t="s">
        <v>37</v>
      </c>
      <c r="AV731" s="171" t="s">
        <v>37</v>
      </c>
      <c r="AW731" s="171" t="s">
        <v>1</v>
      </c>
      <c r="AX731" s="171" t="s">
        <v>36</v>
      </c>
      <c r="AY731" s="172" t="s">
        <v>94</v>
      </c>
    </row>
    <row r="732" spans="2:65" s="79" customFormat="1" ht="24" customHeight="1" x14ac:dyDescent="0.3">
      <c r="B732" s="150"/>
      <c r="C732" s="151" t="s">
        <v>893</v>
      </c>
      <c r="D732" s="151" t="s">
        <v>96</v>
      </c>
      <c r="E732" s="152" t="s">
        <v>930</v>
      </c>
      <c r="F732" s="153" t="s">
        <v>931</v>
      </c>
      <c r="G732" s="154" t="s">
        <v>264</v>
      </c>
      <c r="H732" s="155">
        <v>8</v>
      </c>
      <c r="I732" s="156"/>
      <c r="J732" s="156">
        <f>ROUND(I732*H732,2)</f>
        <v>0</v>
      </c>
      <c r="K732" s="153" t="s">
        <v>100</v>
      </c>
      <c r="L732" s="80"/>
      <c r="M732" s="157" t="s">
        <v>0</v>
      </c>
      <c r="N732" s="158" t="s">
        <v>24</v>
      </c>
      <c r="O732" s="159">
        <v>8.3000000000000004E-2</v>
      </c>
      <c r="P732" s="159">
        <f>O732*H732</f>
        <v>0.66400000000000003</v>
      </c>
      <c r="Q732" s="159">
        <v>5.5999999999999995E-4</v>
      </c>
      <c r="R732" s="159">
        <f>Q732*H732</f>
        <v>4.4799999999999996E-3</v>
      </c>
      <c r="S732" s="159">
        <v>0</v>
      </c>
      <c r="T732" s="160">
        <f>S732*H732</f>
        <v>0</v>
      </c>
      <c r="AR732" s="161" t="s">
        <v>101</v>
      </c>
      <c r="AT732" s="161" t="s">
        <v>96</v>
      </c>
      <c r="AU732" s="161" t="s">
        <v>37</v>
      </c>
      <c r="AY732" s="72" t="s">
        <v>94</v>
      </c>
      <c r="BE732" s="162">
        <f>IF(N732="základní",J732,0)</f>
        <v>0</v>
      </c>
      <c r="BF732" s="162">
        <f>IF(N732="snížená",J732,0)</f>
        <v>0</v>
      </c>
      <c r="BG732" s="162">
        <f>IF(N732="zákl. přenesená",J732,0)</f>
        <v>0</v>
      </c>
      <c r="BH732" s="162">
        <f>IF(N732="sníž. přenesená",J732,0)</f>
        <v>0</v>
      </c>
      <c r="BI732" s="162">
        <f>IF(N732="nulová",J732,0)</f>
        <v>0</v>
      </c>
      <c r="BJ732" s="72" t="s">
        <v>36</v>
      </c>
      <c r="BK732" s="162">
        <f>ROUND(I732*H732,2)</f>
        <v>0</v>
      </c>
      <c r="BL732" s="72" t="s">
        <v>101</v>
      </c>
      <c r="BM732" s="161" t="s">
        <v>932</v>
      </c>
    </row>
    <row r="733" spans="2:65" s="164" customFormat="1" x14ac:dyDescent="0.3">
      <c r="B733" s="163"/>
      <c r="D733" s="165" t="s">
        <v>103</v>
      </c>
      <c r="E733" s="166" t="s">
        <v>0</v>
      </c>
      <c r="F733" s="167" t="s">
        <v>271</v>
      </c>
      <c r="H733" s="166" t="s">
        <v>0</v>
      </c>
      <c r="L733" s="163"/>
      <c r="M733" s="168"/>
      <c r="T733" s="169"/>
      <c r="AT733" s="166" t="s">
        <v>103</v>
      </c>
      <c r="AU733" s="166" t="s">
        <v>37</v>
      </c>
      <c r="AV733" s="164" t="s">
        <v>36</v>
      </c>
      <c r="AW733" s="164" t="s">
        <v>17</v>
      </c>
      <c r="AX733" s="164" t="s">
        <v>35</v>
      </c>
      <c r="AY733" s="166" t="s">
        <v>94</v>
      </c>
    </row>
    <row r="734" spans="2:65" s="171" customFormat="1" x14ac:dyDescent="0.3">
      <c r="B734" s="170"/>
      <c r="D734" s="165" t="s">
        <v>103</v>
      </c>
      <c r="E734" s="172" t="s">
        <v>0</v>
      </c>
      <c r="F734" s="173" t="s">
        <v>933</v>
      </c>
      <c r="H734" s="174">
        <v>4</v>
      </c>
      <c r="L734" s="170"/>
      <c r="M734" s="175"/>
      <c r="T734" s="176"/>
      <c r="AT734" s="172" t="s">
        <v>103</v>
      </c>
      <c r="AU734" s="172" t="s">
        <v>37</v>
      </c>
      <c r="AV734" s="171" t="s">
        <v>37</v>
      </c>
      <c r="AW734" s="171" t="s">
        <v>17</v>
      </c>
      <c r="AX734" s="171" t="s">
        <v>35</v>
      </c>
      <c r="AY734" s="172" t="s">
        <v>94</v>
      </c>
    </row>
    <row r="735" spans="2:65" s="171" customFormat="1" x14ac:dyDescent="0.3">
      <c r="B735" s="170"/>
      <c r="D735" s="165" t="s">
        <v>103</v>
      </c>
      <c r="E735" s="172" t="s">
        <v>0</v>
      </c>
      <c r="F735" s="173" t="s">
        <v>934</v>
      </c>
      <c r="H735" s="174">
        <v>4</v>
      </c>
      <c r="L735" s="170"/>
      <c r="M735" s="175"/>
      <c r="T735" s="176"/>
      <c r="AT735" s="172" t="s">
        <v>103</v>
      </c>
      <c r="AU735" s="172" t="s">
        <v>37</v>
      </c>
      <c r="AV735" s="171" t="s">
        <v>37</v>
      </c>
      <c r="AW735" s="171" t="s">
        <v>17</v>
      </c>
      <c r="AX735" s="171" t="s">
        <v>35</v>
      </c>
      <c r="AY735" s="172" t="s">
        <v>94</v>
      </c>
    </row>
    <row r="736" spans="2:65" s="79" customFormat="1" ht="24" customHeight="1" x14ac:dyDescent="0.3">
      <c r="B736" s="150"/>
      <c r="C736" s="151" t="s">
        <v>897</v>
      </c>
      <c r="D736" s="151" t="s">
        <v>96</v>
      </c>
      <c r="E736" s="152" t="s">
        <v>936</v>
      </c>
      <c r="F736" s="153" t="s">
        <v>937</v>
      </c>
      <c r="G736" s="154" t="s">
        <v>264</v>
      </c>
      <c r="H736" s="155">
        <v>8</v>
      </c>
      <c r="I736" s="156"/>
      <c r="J736" s="156">
        <f>ROUND(I736*H736,2)</f>
        <v>0</v>
      </c>
      <c r="K736" s="153" t="s">
        <v>100</v>
      </c>
      <c r="L736" s="80"/>
      <c r="M736" s="157" t="s">
        <v>0</v>
      </c>
      <c r="N736" s="158" t="s">
        <v>24</v>
      </c>
      <c r="O736" s="159">
        <v>0.03</v>
      </c>
      <c r="P736" s="159">
        <f>O736*H736</f>
        <v>0.24</v>
      </c>
      <c r="Q736" s="159">
        <v>1.1100000000000001E-3</v>
      </c>
      <c r="R736" s="159">
        <f>Q736*H736</f>
        <v>8.8800000000000007E-3</v>
      </c>
      <c r="S736" s="159">
        <v>0</v>
      </c>
      <c r="T736" s="160">
        <f>S736*H736</f>
        <v>0</v>
      </c>
      <c r="AR736" s="161" t="s">
        <v>186</v>
      </c>
      <c r="AT736" s="161" t="s">
        <v>96</v>
      </c>
      <c r="AU736" s="161" t="s">
        <v>37</v>
      </c>
      <c r="AY736" s="72" t="s">
        <v>94</v>
      </c>
      <c r="BE736" s="162">
        <f>IF(N736="základní",J736,0)</f>
        <v>0</v>
      </c>
      <c r="BF736" s="162">
        <f>IF(N736="snížená",J736,0)</f>
        <v>0</v>
      </c>
      <c r="BG736" s="162">
        <f>IF(N736="zákl. přenesená",J736,0)</f>
        <v>0</v>
      </c>
      <c r="BH736" s="162">
        <f>IF(N736="sníž. přenesená",J736,0)</f>
        <v>0</v>
      </c>
      <c r="BI736" s="162">
        <f>IF(N736="nulová",J736,0)</f>
        <v>0</v>
      </c>
      <c r="BJ736" s="72" t="s">
        <v>36</v>
      </c>
      <c r="BK736" s="162">
        <f>ROUND(I736*H736,2)</f>
        <v>0</v>
      </c>
      <c r="BL736" s="72" t="s">
        <v>186</v>
      </c>
      <c r="BM736" s="161" t="s">
        <v>938</v>
      </c>
    </row>
    <row r="737" spans="2:65" s="164" customFormat="1" x14ac:dyDescent="0.3">
      <c r="B737" s="163"/>
      <c r="D737" s="165" t="s">
        <v>103</v>
      </c>
      <c r="E737" s="166" t="s">
        <v>0</v>
      </c>
      <c r="F737" s="167" t="s">
        <v>271</v>
      </c>
      <c r="H737" s="166" t="s">
        <v>0</v>
      </c>
      <c r="L737" s="163"/>
      <c r="M737" s="168"/>
      <c r="T737" s="169"/>
      <c r="AT737" s="166" t="s">
        <v>103</v>
      </c>
      <c r="AU737" s="166" t="s">
        <v>37</v>
      </c>
      <c r="AV737" s="164" t="s">
        <v>36</v>
      </c>
      <c r="AW737" s="164" t="s">
        <v>17</v>
      </c>
      <c r="AX737" s="164" t="s">
        <v>35</v>
      </c>
      <c r="AY737" s="166" t="s">
        <v>94</v>
      </c>
    </row>
    <row r="738" spans="2:65" s="171" customFormat="1" x14ac:dyDescent="0.3">
      <c r="B738" s="170"/>
      <c r="D738" s="165" t="s">
        <v>103</v>
      </c>
      <c r="E738" s="172" t="s">
        <v>0</v>
      </c>
      <c r="F738" s="173" t="s">
        <v>933</v>
      </c>
      <c r="H738" s="174">
        <v>4</v>
      </c>
      <c r="L738" s="170"/>
      <c r="M738" s="175"/>
      <c r="T738" s="176"/>
      <c r="AT738" s="172" t="s">
        <v>103</v>
      </c>
      <c r="AU738" s="172" t="s">
        <v>37</v>
      </c>
      <c r="AV738" s="171" t="s">
        <v>37</v>
      </c>
      <c r="AW738" s="171" t="s">
        <v>17</v>
      </c>
      <c r="AX738" s="171" t="s">
        <v>35</v>
      </c>
      <c r="AY738" s="172" t="s">
        <v>94</v>
      </c>
    </row>
    <row r="739" spans="2:65" s="171" customFormat="1" x14ac:dyDescent="0.3">
      <c r="B739" s="170"/>
      <c r="D739" s="165" t="s">
        <v>103</v>
      </c>
      <c r="E739" s="172" t="s">
        <v>0</v>
      </c>
      <c r="F739" s="173" t="s">
        <v>934</v>
      </c>
      <c r="H739" s="174">
        <v>4</v>
      </c>
      <c r="L739" s="170"/>
      <c r="M739" s="175"/>
      <c r="T739" s="176"/>
      <c r="AT739" s="172" t="s">
        <v>103</v>
      </c>
      <c r="AU739" s="172" t="s">
        <v>37</v>
      </c>
      <c r="AV739" s="171" t="s">
        <v>37</v>
      </c>
      <c r="AW739" s="171" t="s">
        <v>17</v>
      </c>
      <c r="AX739" s="171" t="s">
        <v>35</v>
      </c>
      <c r="AY739" s="172" t="s">
        <v>94</v>
      </c>
    </row>
    <row r="740" spans="2:65" s="79" customFormat="1" ht="36" customHeight="1" x14ac:dyDescent="0.3">
      <c r="B740" s="150"/>
      <c r="C740" s="151" t="s">
        <v>902</v>
      </c>
      <c r="D740" s="151" t="s">
        <v>96</v>
      </c>
      <c r="E740" s="152" t="s">
        <v>940</v>
      </c>
      <c r="F740" s="153" t="s">
        <v>941</v>
      </c>
      <c r="G740" s="154" t="s">
        <v>264</v>
      </c>
      <c r="H740" s="155">
        <v>8</v>
      </c>
      <c r="I740" s="156"/>
      <c r="J740" s="156">
        <f>ROUND(I740*H740,2)</f>
        <v>0</v>
      </c>
      <c r="K740" s="153" t="s">
        <v>100</v>
      </c>
      <c r="L740" s="80"/>
      <c r="M740" s="157" t="s">
        <v>0</v>
      </c>
      <c r="N740" s="158" t="s">
        <v>24</v>
      </c>
      <c r="O740" s="159">
        <v>0.2</v>
      </c>
      <c r="P740" s="159">
        <f>O740*H740</f>
        <v>1.6</v>
      </c>
      <c r="Q740" s="159">
        <v>7.9000000000000001E-4</v>
      </c>
      <c r="R740" s="159">
        <f>Q740*H740</f>
        <v>6.3200000000000001E-3</v>
      </c>
      <c r="S740" s="159">
        <v>0</v>
      </c>
      <c r="T740" s="160">
        <f>S740*H740</f>
        <v>0</v>
      </c>
      <c r="AR740" s="161" t="s">
        <v>186</v>
      </c>
      <c r="AT740" s="161" t="s">
        <v>96</v>
      </c>
      <c r="AU740" s="161" t="s">
        <v>37</v>
      </c>
      <c r="AY740" s="72" t="s">
        <v>94</v>
      </c>
      <c r="BE740" s="162">
        <f>IF(N740="základní",J740,0)</f>
        <v>0</v>
      </c>
      <c r="BF740" s="162">
        <f>IF(N740="snížená",J740,0)</f>
        <v>0</v>
      </c>
      <c r="BG740" s="162">
        <f>IF(N740="zákl. přenesená",J740,0)</f>
        <v>0</v>
      </c>
      <c r="BH740" s="162">
        <f>IF(N740="sníž. přenesená",J740,0)</f>
        <v>0</v>
      </c>
      <c r="BI740" s="162">
        <f>IF(N740="nulová",J740,0)</f>
        <v>0</v>
      </c>
      <c r="BJ740" s="72" t="s">
        <v>36</v>
      </c>
      <c r="BK740" s="162">
        <f>ROUND(I740*H740,2)</f>
        <v>0</v>
      </c>
      <c r="BL740" s="72" t="s">
        <v>186</v>
      </c>
      <c r="BM740" s="161" t="s">
        <v>942</v>
      </c>
    </row>
    <row r="741" spans="2:65" s="164" customFormat="1" x14ac:dyDescent="0.3">
      <c r="B741" s="163"/>
      <c r="D741" s="165" t="s">
        <v>103</v>
      </c>
      <c r="E741" s="166" t="s">
        <v>0</v>
      </c>
      <c r="F741" s="167" t="s">
        <v>271</v>
      </c>
      <c r="H741" s="166" t="s">
        <v>0</v>
      </c>
      <c r="L741" s="163"/>
      <c r="M741" s="168"/>
      <c r="T741" s="169"/>
      <c r="AT741" s="166" t="s">
        <v>103</v>
      </c>
      <c r="AU741" s="166" t="s">
        <v>37</v>
      </c>
      <c r="AV741" s="164" t="s">
        <v>36</v>
      </c>
      <c r="AW741" s="164" t="s">
        <v>17</v>
      </c>
      <c r="AX741" s="164" t="s">
        <v>35</v>
      </c>
      <c r="AY741" s="166" t="s">
        <v>94</v>
      </c>
    </row>
    <row r="742" spans="2:65" s="171" customFormat="1" x14ac:dyDescent="0.3">
      <c r="B742" s="170"/>
      <c r="D742" s="165" t="s">
        <v>103</v>
      </c>
      <c r="E742" s="172" t="s">
        <v>0</v>
      </c>
      <c r="F742" s="173" t="s">
        <v>933</v>
      </c>
      <c r="H742" s="174">
        <v>4</v>
      </c>
      <c r="L742" s="170"/>
      <c r="M742" s="175"/>
      <c r="T742" s="176"/>
      <c r="AT742" s="172" t="s">
        <v>103</v>
      </c>
      <c r="AU742" s="172" t="s">
        <v>37</v>
      </c>
      <c r="AV742" s="171" t="s">
        <v>37</v>
      </c>
      <c r="AW742" s="171" t="s">
        <v>17</v>
      </c>
      <c r="AX742" s="171" t="s">
        <v>35</v>
      </c>
      <c r="AY742" s="172" t="s">
        <v>94</v>
      </c>
    </row>
    <row r="743" spans="2:65" s="171" customFormat="1" x14ac:dyDescent="0.3">
      <c r="B743" s="170"/>
      <c r="D743" s="165" t="s">
        <v>103</v>
      </c>
      <c r="E743" s="172" t="s">
        <v>0</v>
      </c>
      <c r="F743" s="173" t="s">
        <v>934</v>
      </c>
      <c r="H743" s="174">
        <v>4</v>
      </c>
      <c r="L743" s="170"/>
      <c r="M743" s="175"/>
      <c r="T743" s="176"/>
      <c r="AT743" s="172" t="s">
        <v>103</v>
      </c>
      <c r="AU743" s="172" t="s">
        <v>37</v>
      </c>
      <c r="AV743" s="171" t="s">
        <v>37</v>
      </c>
      <c r="AW743" s="171" t="s">
        <v>17</v>
      </c>
      <c r="AX743" s="171" t="s">
        <v>35</v>
      </c>
      <c r="AY743" s="172" t="s">
        <v>94</v>
      </c>
    </row>
    <row r="744" spans="2:65" s="79" customFormat="1" ht="24" customHeight="1" x14ac:dyDescent="0.3">
      <c r="B744" s="150"/>
      <c r="C744" s="151" t="s">
        <v>907</v>
      </c>
      <c r="D744" s="151" t="s">
        <v>96</v>
      </c>
      <c r="E744" s="152" t="s">
        <v>944</v>
      </c>
      <c r="F744" s="153" t="s">
        <v>945</v>
      </c>
      <c r="G744" s="154" t="s">
        <v>264</v>
      </c>
      <c r="H744" s="155">
        <v>4.4000000000000004</v>
      </c>
      <c r="I744" s="156"/>
      <c r="J744" s="156">
        <f>ROUND(I744*H744,2)</f>
        <v>0</v>
      </c>
      <c r="K744" s="153" t="s">
        <v>100</v>
      </c>
      <c r="L744" s="80"/>
      <c r="M744" s="157" t="s">
        <v>0</v>
      </c>
      <c r="N744" s="158" t="s">
        <v>24</v>
      </c>
      <c r="O744" s="159">
        <v>0.2</v>
      </c>
      <c r="P744" s="159">
        <f>O744*H744</f>
        <v>0.88000000000000012</v>
      </c>
      <c r="Q744" s="159">
        <v>2.2200000000000002E-3</v>
      </c>
      <c r="R744" s="159">
        <f>Q744*H744</f>
        <v>9.7680000000000024E-3</v>
      </c>
      <c r="S744" s="159">
        <v>0</v>
      </c>
      <c r="T744" s="160">
        <f>S744*H744</f>
        <v>0</v>
      </c>
      <c r="AR744" s="161" t="s">
        <v>186</v>
      </c>
      <c r="AT744" s="161" t="s">
        <v>96</v>
      </c>
      <c r="AU744" s="161" t="s">
        <v>37</v>
      </c>
      <c r="AY744" s="72" t="s">
        <v>94</v>
      </c>
      <c r="BE744" s="162">
        <f>IF(N744="základní",J744,0)</f>
        <v>0</v>
      </c>
      <c r="BF744" s="162">
        <f>IF(N744="snížená",J744,0)</f>
        <v>0</v>
      </c>
      <c r="BG744" s="162">
        <f>IF(N744="zákl. přenesená",J744,0)</f>
        <v>0</v>
      </c>
      <c r="BH744" s="162">
        <f>IF(N744="sníž. přenesená",J744,0)</f>
        <v>0</v>
      </c>
      <c r="BI744" s="162">
        <f>IF(N744="nulová",J744,0)</f>
        <v>0</v>
      </c>
      <c r="BJ744" s="72" t="s">
        <v>36</v>
      </c>
      <c r="BK744" s="162">
        <f>ROUND(I744*H744,2)</f>
        <v>0</v>
      </c>
      <c r="BL744" s="72" t="s">
        <v>186</v>
      </c>
      <c r="BM744" s="161" t="s">
        <v>946</v>
      </c>
    </row>
    <row r="745" spans="2:65" s="164" customFormat="1" x14ac:dyDescent="0.3">
      <c r="B745" s="163"/>
      <c r="D745" s="165" t="s">
        <v>103</v>
      </c>
      <c r="E745" s="166" t="s">
        <v>0</v>
      </c>
      <c r="F745" s="167" t="s">
        <v>271</v>
      </c>
      <c r="H745" s="166" t="s">
        <v>0</v>
      </c>
      <c r="L745" s="163"/>
      <c r="M745" s="168"/>
      <c r="T745" s="169"/>
      <c r="AT745" s="166" t="s">
        <v>103</v>
      </c>
      <c r="AU745" s="166" t="s">
        <v>37</v>
      </c>
      <c r="AV745" s="164" t="s">
        <v>36</v>
      </c>
      <c r="AW745" s="164" t="s">
        <v>17</v>
      </c>
      <c r="AX745" s="164" t="s">
        <v>35</v>
      </c>
      <c r="AY745" s="166" t="s">
        <v>94</v>
      </c>
    </row>
    <row r="746" spans="2:65" s="171" customFormat="1" x14ac:dyDescent="0.3">
      <c r="B746" s="170"/>
      <c r="D746" s="165" t="s">
        <v>103</v>
      </c>
      <c r="E746" s="172" t="s">
        <v>0</v>
      </c>
      <c r="F746" s="173" t="s">
        <v>947</v>
      </c>
      <c r="H746" s="174">
        <v>2.2000000000000002</v>
      </c>
      <c r="L746" s="170"/>
      <c r="M746" s="175"/>
      <c r="T746" s="176"/>
      <c r="AT746" s="172" t="s">
        <v>103</v>
      </c>
      <c r="AU746" s="172" t="s">
        <v>37</v>
      </c>
      <c r="AV746" s="171" t="s">
        <v>37</v>
      </c>
      <c r="AW746" s="171" t="s">
        <v>17</v>
      </c>
      <c r="AX746" s="171" t="s">
        <v>35</v>
      </c>
      <c r="AY746" s="172" t="s">
        <v>94</v>
      </c>
    </row>
    <row r="747" spans="2:65" s="171" customFormat="1" x14ac:dyDescent="0.3">
      <c r="B747" s="170"/>
      <c r="D747" s="165" t="s">
        <v>103</v>
      </c>
      <c r="E747" s="172" t="s">
        <v>0</v>
      </c>
      <c r="F747" s="173" t="s">
        <v>948</v>
      </c>
      <c r="H747" s="174">
        <v>2.2000000000000002</v>
      </c>
      <c r="L747" s="170"/>
      <c r="M747" s="175"/>
      <c r="T747" s="176"/>
      <c r="AT747" s="172" t="s">
        <v>103</v>
      </c>
      <c r="AU747" s="172" t="s">
        <v>37</v>
      </c>
      <c r="AV747" s="171" t="s">
        <v>37</v>
      </c>
      <c r="AW747" s="171" t="s">
        <v>17</v>
      </c>
      <c r="AX747" s="171" t="s">
        <v>35</v>
      </c>
      <c r="AY747" s="172" t="s">
        <v>94</v>
      </c>
    </row>
    <row r="748" spans="2:65" s="79" customFormat="1" ht="36" customHeight="1" x14ac:dyDescent="0.3">
      <c r="B748" s="150"/>
      <c r="C748" s="151" t="s">
        <v>912</v>
      </c>
      <c r="D748" s="151" t="s">
        <v>96</v>
      </c>
      <c r="E748" s="152" t="s">
        <v>950</v>
      </c>
      <c r="F748" s="153" t="s">
        <v>951</v>
      </c>
      <c r="G748" s="154" t="s">
        <v>264</v>
      </c>
      <c r="H748" s="155">
        <v>4.4000000000000004</v>
      </c>
      <c r="I748" s="156"/>
      <c r="J748" s="156">
        <f>ROUND(I748*H748,2)</f>
        <v>0</v>
      </c>
      <c r="K748" s="153" t="s">
        <v>100</v>
      </c>
      <c r="L748" s="80"/>
      <c r="M748" s="157" t="s">
        <v>0</v>
      </c>
      <c r="N748" s="158" t="s">
        <v>24</v>
      </c>
      <c r="O748" s="159">
        <v>0.24</v>
      </c>
      <c r="P748" s="159">
        <f>O748*H748</f>
        <v>1.056</v>
      </c>
      <c r="Q748" s="159">
        <v>2.7799999999999999E-3</v>
      </c>
      <c r="R748" s="159">
        <f>Q748*H748</f>
        <v>1.2232E-2</v>
      </c>
      <c r="S748" s="159">
        <v>0</v>
      </c>
      <c r="T748" s="160">
        <f>S748*H748</f>
        <v>0</v>
      </c>
      <c r="AR748" s="161" t="s">
        <v>186</v>
      </c>
      <c r="AT748" s="161" t="s">
        <v>96</v>
      </c>
      <c r="AU748" s="161" t="s">
        <v>37</v>
      </c>
      <c r="AY748" s="72" t="s">
        <v>94</v>
      </c>
      <c r="BE748" s="162">
        <f>IF(N748="základní",J748,0)</f>
        <v>0</v>
      </c>
      <c r="BF748" s="162">
        <f>IF(N748="snížená",J748,0)</f>
        <v>0</v>
      </c>
      <c r="BG748" s="162">
        <f>IF(N748="zákl. přenesená",J748,0)</f>
        <v>0</v>
      </c>
      <c r="BH748" s="162">
        <f>IF(N748="sníž. přenesená",J748,0)</f>
        <v>0</v>
      </c>
      <c r="BI748" s="162">
        <f>IF(N748="nulová",J748,0)</f>
        <v>0</v>
      </c>
      <c r="BJ748" s="72" t="s">
        <v>36</v>
      </c>
      <c r="BK748" s="162">
        <f>ROUND(I748*H748,2)</f>
        <v>0</v>
      </c>
      <c r="BL748" s="72" t="s">
        <v>186</v>
      </c>
      <c r="BM748" s="161" t="s">
        <v>952</v>
      </c>
    </row>
    <row r="749" spans="2:65" s="164" customFormat="1" x14ac:dyDescent="0.3">
      <c r="B749" s="163"/>
      <c r="D749" s="165" t="s">
        <v>103</v>
      </c>
      <c r="E749" s="166" t="s">
        <v>0</v>
      </c>
      <c r="F749" s="167" t="s">
        <v>271</v>
      </c>
      <c r="H749" s="166" t="s">
        <v>0</v>
      </c>
      <c r="L749" s="163"/>
      <c r="M749" s="168"/>
      <c r="T749" s="169"/>
      <c r="AT749" s="166" t="s">
        <v>103</v>
      </c>
      <c r="AU749" s="166" t="s">
        <v>37</v>
      </c>
      <c r="AV749" s="164" t="s">
        <v>36</v>
      </c>
      <c r="AW749" s="164" t="s">
        <v>17</v>
      </c>
      <c r="AX749" s="164" t="s">
        <v>35</v>
      </c>
      <c r="AY749" s="166" t="s">
        <v>94</v>
      </c>
    </row>
    <row r="750" spans="2:65" s="171" customFormat="1" x14ac:dyDescent="0.3">
      <c r="B750" s="170"/>
      <c r="D750" s="165" t="s">
        <v>103</v>
      </c>
      <c r="E750" s="172" t="s">
        <v>0</v>
      </c>
      <c r="F750" s="173" t="s">
        <v>947</v>
      </c>
      <c r="H750" s="174">
        <v>2.2000000000000002</v>
      </c>
      <c r="L750" s="170"/>
      <c r="M750" s="175"/>
      <c r="T750" s="176"/>
      <c r="AT750" s="172" t="s">
        <v>103</v>
      </c>
      <c r="AU750" s="172" t="s">
        <v>37</v>
      </c>
      <c r="AV750" s="171" t="s">
        <v>37</v>
      </c>
      <c r="AW750" s="171" t="s">
        <v>17</v>
      </c>
      <c r="AX750" s="171" t="s">
        <v>35</v>
      </c>
      <c r="AY750" s="172" t="s">
        <v>94</v>
      </c>
    </row>
    <row r="751" spans="2:65" s="171" customFormat="1" x14ac:dyDescent="0.3">
      <c r="B751" s="170"/>
      <c r="D751" s="165" t="s">
        <v>103</v>
      </c>
      <c r="E751" s="172" t="s">
        <v>0</v>
      </c>
      <c r="F751" s="173" t="s">
        <v>948</v>
      </c>
      <c r="H751" s="174">
        <v>2.2000000000000002</v>
      </c>
      <c r="L751" s="170"/>
      <c r="M751" s="175"/>
      <c r="T751" s="176"/>
      <c r="AT751" s="172" t="s">
        <v>103</v>
      </c>
      <c r="AU751" s="172" t="s">
        <v>37</v>
      </c>
      <c r="AV751" s="171" t="s">
        <v>37</v>
      </c>
      <c r="AW751" s="171" t="s">
        <v>17</v>
      </c>
      <c r="AX751" s="171" t="s">
        <v>35</v>
      </c>
      <c r="AY751" s="172" t="s">
        <v>94</v>
      </c>
    </row>
    <row r="752" spans="2:65" s="79" customFormat="1" ht="24" customHeight="1" x14ac:dyDescent="0.3">
      <c r="B752" s="150"/>
      <c r="C752" s="151" t="s">
        <v>918</v>
      </c>
      <c r="D752" s="151" t="s">
        <v>96</v>
      </c>
      <c r="E752" s="152" t="s">
        <v>954</v>
      </c>
      <c r="F752" s="153" t="s">
        <v>955</v>
      </c>
      <c r="G752" s="154" t="s">
        <v>99</v>
      </c>
      <c r="H752" s="155">
        <v>3.96</v>
      </c>
      <c r="I752" s="156"/>
      <c r="J752" s="156">
        <f>ROUND(I752*H752,2)</f>
        <v>0</v>
      </c>
      <c r="K752" s="153" t="s">
        <v>100</v>
      </c>
      <c r="L752" s="80"/>
      <c r="M752" s="157" t="s">
        <v>0</v>
      </c>
      <c r="N752" s="158" t="s">
        <v>24</v>
      </c>
      <c r="O752" s="159">
        <v>0.09</v>
      </c>
      <c r="P752" s="159">
        <f>O752*H752</f>
        <v>0.35639999999999999</v>
      </c>
      <c r="Q752" s="159">
        <v>0</v>
      </c>
      <c r="R752" s="159">
        <f>Q752*H752</f>
        <v>0</v>
      </c>
      <c r="S752" s="159">
        <v>0</v>
      </c>
      <c r="T752" s="160">
        <f>S752*H752</f>
        <v>0</v>
      </c>
      <c r="AR752" s="161" t="s">
        <v>186</v>
      </c>
      <c r="AT752" s="161" t="s">
        <v>96</v>
      </c>
      <c r="AU752" s="161" t="s">
        <v>37</v>
      </c>
      <c r="AY752" s="72" t="s">
        <v>94</v>
      </c>
      <c r="BE752" s="162">
        <f>IF(N752="základní",J752,0)</f>
        <v>0</v>
      </c>
      <c r="BF752" s="162">
        <f>IF(N752="snížená",J752,0)</f>
        <v>0</v>
      </c>
      <c r="BG752" s="162">
        <f>IF(N752="zákl. přenesená",J752,0)</f>
        <v>0</v>
      </c>
      <c r="BH752" s="162">
        <f>IF(N752="sníž. přenesená",J752,0)</f>
        <v>0</v>
      </c>
      <c r="BI752" s="162">
        <f>IF(N752="nulová",J752,0)</f>
        <v>0</v>
      </c>
      <c r="BJ752" s="72" t="s">
        <v>36</v>
      </c>
      <c r="BK752" s="162">
        <f>ROUND(I752*H752,2)</f>
        <v>0</v>
      </c>
      <c r="BL752" s="72" t="s">
        <v>186</v>
      </c>
      <c r="BM752" s="161" t="s">
        <v>956</v>
      </c>
    </row>
    <row r="753" spans="2:65" s="164" customFormat="1" x14ac:dyDescent="0.3">
      <c r="B753" s="163"/>
      <c r="D753" s="165" t="s">
        <v>103</v>
      </c>
      <c r="E753" s="166" t="s">
        <v>0</v>
      </c>
      <c r="F753" s="167" t="s">
        <v>271</v>
      </c>
      <c r="H753" s="166" t="s">
        <v>0</v>
      </c>
      <c r="L753" s="163"/>
      <c r="M753" s="168"/>
      <c r="T753" s="169"/>
      <c r="AT753" s="166" t="s">
        <v>103</v>
      </c>
      <c r="AU753" s="166" t="s">
        <v>37</v>
      </c>
      <c r="AV753" s="164" t="s">
        <v>36</v>
      </c>
      <c r="AW753" s="164" t="s">
        <v>17</v>
      </c>
      <c r="AX753" s="164" t="s">
        <v>35</v>
      </c>
      <c r="AY753" s="166" t="s">
        <v>94</v>
      </c>
    </row>
    <row r="754" spans="2:65" s="171" customFormat="1" x14ac:dyDescent="0.3">
      <c r="B754" s="170"/>
      <c r="D754" s="165" t="s">
        <v>103</v>
      </c>
      <c r="E754" s="172" t="s">
        <v>0</v>
      </c>
      <c r="F754" s="173" t="s">
        <v>957</v>
      </c>
      <c r="H754" s="174">
        <v>1.98</v>
      </c>
      <c r="L754" s="170"/>
      <c r="M754" s="175"/>
      <c r="T754" s="176"/>
      <c r="AT754" s="172" t="s">
        <v>103</v>
      </c>
      <c r="AU754" s="172" t="s">
        <v>37</v>
      </c>
      <c r="AV754" s="171" t="s">
        <v>37</v>
      </c>
      <c r="AW754" s="171" t="s">
        <v>17</v>
      </c>
      <c r="AX754" s="171" t="s">
        <v>35</v>
      </c>
      <c r="AY754" s="172" t="s">
        <v>94</v>
      </c>
    </row>
    <row r="755" spans="2:65" s="171" customFormat="1" x14ac:dyDescent="0.3">
      <c r="B755" s="170"/>
      <c r="D755" s="165" t="s">
        <v>103</v>
      </c>
      <c r="E755" s="172" t="s">
        <v>0</v>
      </c>
      <c r="F755" s="173" t="s">
        <v>958</v>
      </c>
      <c r="H755" s="174">
        <v>1.98</v>
      </c>
      <c r="L755" s="170"/>
      <c r="M755" s="175"/>
      <c r="T755" s="176"/>
      <c r="AT755" s="172" t="s">
        <v>103</v>
      </c>
      <c r="AU755" s="172" t="s">
        <v>37</v>
      </c>
      <c r="AV755" s="171" t="s">
        <v>37</v>
      </c>
      <c r="AW755" s="171" t="s">
        <v>17</v>
      </c>
      <c r="AX755" s="171" t="s">
        <v>35</v>
      </c>
      <c r="AY755" s="172" t="s">
        <v>94</v>
      </c>
    </row>
    <row r="756" spans="2:65" s="79" customFormat="1" ht="24" customHeight="1" x14ac:dyDescent="0.3">
      <c r="B756" s="150"/>
      <c r="C756" s="151" t="s">
        <v>924</v>
      </c>
      <c r="D756" s="151" t="s">
        <v>96</v>
      </c>
      <c r="E756" s="152" t="s">
        <v>960</v>
      </c>
      <c r="F756" s="153" t="s">
        <v>961</v>
      </c>
      <c r="G756" s="154" t="s">
        <v>99</v>
      </c>
      <c r="H756" s="155">
        <v>3.96</v>
      </c>
      <c r="I756" s="156"/>
      <c r="J756" s="156">
        <f>ROUND(I756*H756,2)</f>
        <v>0</v>
      </c>
      <c r="K756" s="153" t="s">
        <v>100</v>
      </c>
      <c r="L756" s="80"/>
      <c r="M756" s="157" t="s">
        <v>0</v>
      </c>
      <c r="N756" s="158" t="s">
        <v>24</v>
      </c>
      <c r="O756" s="159">
        <v>0.11</v>
      </c>
      <c r="P756" s="159">
        <f>O756*H756</f>
        <v>0.43559999999999999</v>
      </c>
      <c r="Q756" s="159">
        <v>0</v>
      </c>
      <c r="R756" s="159">
        <f>Q756*H756</f>
        <v>0</v>
      </c>
      <c r="S756" s="159">
        <v>0</v>
      </c>
      <c r="T756" s="160">
        <f>S756*H756</f>
        <v>0</v>
      </c>
      <c r="AR756" s="161" t="s">
        <v>186</v>
      </c>
      <c r="AT756" s="161" t="s">
        <v>96</v>
      </c>
      <c r="AU756" s="161" t="s">
        <v>37</v>
      </c>
      <c r="AY756" s="72" t="s">
        <v>94</v>
      </c>
      <c r="BE756" s="162">
        <f>IF(N756="základní",J756,0)</f>
        <v>0</v>
      </c>
      <c r="BF756" s="162">
        <f>IF(N756="snížená",J756,0)</f>
        <v>0</v>
      </c>
      <c r="BG756" s="162">
        <f>IF(N756="zákl. přenesená",J756,0)</f>
        <v>0</v>
      </c>
      <c r="BH756" s="162">
        <f>IF(N756="sníž. přenesená",J756,0)</f>
        <v>0</v>
      </c>
      <c r="BI756" s="162">
        <f>IF(N756="nulová",J756,0)</f>
        <v>0</v>
      </c>
      <c r="BJ756" s="72" t="s">
        <v>36</v>
      </c>
      <c r="BK756" s="162">
        <f>ROUND(I756*H756,2)</f>
        <v>0</v>
      </c>
      <c r="BL756" s="72" t="s">
        <v>186</v>
      </c>
      <c r="BM756" s="161" t="s">
        <v>962</v>
      </c>
    </row>
    <row r="757" spans="2:65" s="164" customFormat="1" x14ac:dyDescent="0.3">
      <c r="B757" s="163"/>
      <c r="D757" s="165" t="s">
        <v>103</v>
      </c>
      <c r="E757" s="166" t="s">
        <v>0</v>
      </c>
      <c r="F757" s="167" t="s">
        <v>271</v>
      </c>
      <c r="H757" s="166" t="s">
        <v>0</v>
      </c>
      <c r="L757" s="163"/>
      <c r="M757" s="168"/>
      <c r="T757" s="169"/>
      <c r="AT757" s="166" t="s">
        <v>103</v>
      </c>
      <c r="AU757" s="166" t="s">
        <v>37</v>
      </c>
      <c r="AV757" s="164" t="s">
        <v>36</v>
      </c>
      <c r="AW757" s="164" t="s">
        <v>17</v>
      </c>
      <c r="AX757" s="164" t="s">
        <v>35</v>
      </c>
      <c r="AY757" s="166" t="s">
        <v>94</v>
      </c>
    </row>
    <row r="758" spans="2:65" s="171" customFormat="1" x14ac:dyDescent="0.3">
      <c r="B758" s="170"/>
      <c r="D758" s="165" t="s">
        <v>103</v>
      </c>
      <c r="E758" s="172" t="s">
        <v>0</v>
      </c>
      <c r="F758" s="173" t="s">
        <v>957</v>
      </c>
      <c r="H758" s="174">
        <v>1.98</v>
      </c>
      <c r="L758" s="170"/>
      <c r="M758" s="175"/>
      <c r="T758" s="176"/>
      <c r="AT758" s="172" t="s">
        <v>103</v>
      </c>
      <c r="AU758" s="172" t="s">
        <v>37</v>
      </c>
      <c r="AV758" s="171" t="s">
        <v>37</v>
      </c>
      <c r="AW758" s="171" t="s">
        <v>17</v>
      </c>
      <c r="AX758" s="171" t="s">
        <v>35</v>
      </c>
      <c r="AY758" s="172" t="s">
        <v>94</v>
      </c>
    </row>
    <row r="759" spans="2:65" s="171" customFormat="1" x14ac:dyDescent="0.3">
      <c r="B759" s="170"/>
      <c r="D759" s="165" t="s">
        <v>103</v>
      </c>
      <c r="E759" s="172" t="s">
        <v>0</v>
      </c>
      <c r="F759" s="173" t="s">
        <v>958</v>
      </c>
      <c r="H759" s="174">
        <v>1.98</v>
      </c>
      <c r="L759" s="170"/>
      <c r="M759" s="175"/>
      <c r="T759" s="176"/>
      <c r="AT759" s="172" t="s">
        <v>103</v>
      </c>
      <c r="AU759" s="172" t="s">
        <v>37</v>
      </c>
      <c r="AV759" s="171" t="s">
        <v>37</v>
      </c>
      <c r="AW759" s="171" t="s">
        <v>17</v>
      </c>
      <c r="AX759" s="171" t="s">
        <v>35</v>
      </c>
      <c r="AY759" s="172" t="s">
        <v>94</v>
      </c>
    </row>
    <row r="760" spans="2:65" s="79" customFormat="1" ht="16.5" customHeight="1" x14ac:dyDescent="0.3">
      <c r="B760" s="150"/>
      <c r="C760" s="177" t="s">
        <v>929</v>
      </c>
      <c r="D760" s="177" t="s">
        <v>180</v>
      </c>
      <c r="E760" s="178" t="s">
        <v>964</v>
      </c>
      <c r="F760" s="179" t="s">
        <v>965</v>
      </c>
      <c r="G760" s="180" t="s">
        <v>363</v>
      </c>
      <c r="H760" s="181">
        <v>9.1080000000000005</v>
      </c>
      <c r="I760" s="182"/>
      <c r="J760" s="182">
        <f>ROUND(I760*H760,2)</f>
        <v>0</v>
      </c>
      <c r="K760" s="179" t="s">
        <v>100</v>
      </c>
      <c r="L760" s="183"/>
      <c r="M760" s="184" t="s">
        <v>0</v>
      </c>
      <c r="N760" s="185" t="s">
        <v>24</v>
      </c>
      <c r="O760" s="159">
        <v>0</v>
      </c>
      <c r="P760" s="159">
        <f>O760*H760</f>
        <v>0</v>
      </c>
      <c r="Q760" s="159">
        <v>4.6999999999999999E-4</v>
      </c>
      <c r="R760" s="159">
        <f>Q760*H760</f>
        <v>4.2807599999999998E-3</v>
      </c>
      <c r="S760" s="159">
        <v>0</v>
      </c>
      <c r="T760" s="160">
        <f>S760*H760</f>
        <v>0</v>
      </c>
      <c r="AR760" s="161" t="s">
        <v>265</v>
      </c>
      <c r="AT760" s="161" t="s">
        <v>180</v>
      </c>
      <c r="AU760" s="161" t="s">
        <v>37</v>
      </c>
      <c r="AY760" s="72" t="s">
        <v>94</v>
      </c>
      <c r="BE760" s="162">
        <f>IF(N760="základní",J760,0)</f>
        <v>0</v>
      </c>
      <c r="BF760" s="162">
        <f>IF(N760="snížená",J760,0)</f>
        <v>0</v>
      </c>
      <c r="BG760" s="162">
        <f>IF(N760="zákl. přenesená",J760,0)</f>
        <v>0</v>
      </c>
      <c r="BH760" s="162">
        <f>IF(N760="sníž. přenesená",J760,0)</f>
        <v>0</v>
      </c>
      <c r="BI760" s="162">
        <f>IF(N760="nulová",J760,0)</f>
        <v>0</v>
      </c>
      <c r="BJ760" s="72" t="s">
        <v>36</v>
      </c>
      <c r="BK760" s="162">
        <f>ROUND(I760*H760,2)</f>
        <v>0</v>
      </c>
      <c r="BL760" s="72" t="s">
        <v>186</v>
      </c>
      <c r="BM760" s="161" t="s">
        <v>966</v>
      </c>
    </row>
    <row r="761" spans="2:65" s="171" customFormat="1" x14ac:dyDescent="0.3">
      <c r="B761" s="170"/>
      <c r="D761" s="165" t="s">
        <v>103</v>
      </c>
      <c r="E761" s="172" t="s">
        <v>0</v>
      </c>
      <c r="F761" s="173" t="s">
        <v>967</v>
      </c>
      <c r="H761" s="174">
        <v>3.96</v>
      </c>
      <c r="L761" s="170"/>
      <c r="M761" s="175"/>
      <c r="T761" s="176"/>
      <c r="AT761" s="172" t="s">
        <v>103</v>
      </c>
      <c r="AU761" s="172" t="s">
        <v>37</v>
      </c>
      <c r="AV761" s="171" t="s">
        <v>37</v>
      </c>
      <c r="AW761" s="171" t="s">
        <v>17</v>
      </c>
      <c r="AX761" s="171" t="s">
        <v>35</v>
      </c>
      <c r="AY761" s="172" t="s">
        <v>94</v>
      </c>
    </row>
    <row r="762" spans="2:65" s="171" customFormat="1" x14ac:dyDescent="0.3">
      <c r="B762" s="170"/>
      <c r="D762" s="165" t="s">
        <v>103</v>
      </c>
      <c r="E762" s="172" t="s">
        <v>0</v>
      </c>
      <c r="F762" s="173" t="s">
        <v>968</v>
      </c>
      <c r="H762" s="174">
        <v>3.96</v>
      </c>
      <c r="L762" s="170"/>
      <c r="M762" s="175"/>
      <c r="T762" s="176"/>
      <c r="AT762" s="172" t="s">
        <v>103</v>
      </c>
      <c r="AU762" s="172" t="s">
        <v>37</v>
      </c>
      <c r="AV762" s="171" t="s">
        <v>37</v>
      </c>
      <c r="AW762" s="171" t="s">
        <v>17</v>
      </c>
      <c r="AX762" s="171" t="s">
        <v>35</v>
      </c>
      <c r="AY762" s="172" t="s">
        <v>94</v>
      </c>
    </row>
    <row r="763" spans="2:65" s="171" customFormat="1" x14ac:dyDescent="0.3">
      <c r="B763" s="170"/>
      <c r="D763" s="165" t="s">
        <v>103</v>
      </c>
      <c r="F763" s="173" t="s">
        <v>969</v>
      </c>
      <c r="H763" s="174">
        <v>9.1080000000000005</v>
      </c>
      <c r="L763" s="170"/>
      <c r="M763" s="175"/>
      <c r="T763" s="176"/>
      <c r="AT763" s="172" t="s">
        <v>103</v>
      </c>
      <c r="AU763" s="172" t="s">
        <v>37</v>
      </c>
      <c r="AV763" s="171" t="s">
        <v>37</v>
      </c>
      <c r="AW763" s="171" t="s">
        <v>1</v>
      </c>
      <c r="AX763" s="171" t="s">
        <v>36</v>
      </c>
      <c r="AY763" s="172" t="s">
        <v>94</v>
      </c>
    </row>
    <row r="764" spans="2:65" s="79" customFormat="1" ht="24" customHeight="1" x14ac:dyDescent="0.3">
      <c r="B764" s="150"/>
      <c r="C764" s="151" t="s">
        <v>935</v>
      </c>
      <c r="D764" s="151" t="s">
        <v>96</v>
      </c>
      <c r="E764" s="152" t="s">
        <v>971</v>
      </c>
      <c r="F764" s="153" t="s">
        <v>972</v>
      </c>
      <c r="G764" s="154" t="s">
        <v>264</v>
      </c>
      <c r="H764" s="155">
        <v>23.76</v>
      </c>
      <c r="I764" s="156"/>
      <c r="J764" s="156">
        <f>ROUND(I764*H764,2)</f>
        <v>0</v>
      </c>
      <c r="K764" s="153" t="s">
        <v>100</v>
      </c>
      <c r="L764" s="80"/>
      <c r="M764" s="157" t="s">
        <v>0</v>
      </c>
      <c r="N764" s="158" t="s">
        <v>24</v>
      </c>
      <c r="O764" s="159">
        <v>8.5999999999999993E-2</v>
      </c>
      <c r="P764" s="159">
        <f>O764*H764</f>
        <v>2.0433599999999998</v>
      </c>
      <c r="Q764" s="159">
        <v>0</v>
      </c>
      <c r="R764" s="159">
        <f>Q764*H764</f>
        <v>0</v>
      </c>
      <c r="S764" s="159">
        <v>0</v>
      </c>
      <c r="T764" s="160">
        <f>S764*H764</f>
        <v>0</v>
      </c>
      <c r="AR764" s="161" t="s">
        <v>186</v>
      </c>
      <c r="AT764" s="161" t="s">
        <v>96</v>
      </c>
      <c r="AU764" s="161" t="s">
        <v>37</v>
      </c>
      <c r="AY764" s="72" t="s">
        <v>94</v>
      </c>
      <c r="BE764" s="162">
        <f>IF(N764="základní",J764,0)</f>
        <v>0</v>
      </c>
      <c r="BF764" s="162">
        <f>IF(N764="snížená",J764,0)</f>
        <v>0</v>
      </c>
      <c r="BG764" s="162">
        <f>IF(N764="zákl. přenesená",J764,0)</f>
        <v>0</v>
      </c>
      <c r="BH764" s="162">
        <f>IF(N764="sníž. přenesená",J764,0)</f>
        <v>0</v>
      </c>
      <c r="BI764" s="162">
        <f>IF(N764="nulová",J764,0)</f>
        <v>0</v>
      </c>
      <c r="BJ764" s="72" t="s">
        <v>36</v>
      </c>
      <c r="BK764" s="162">
        <f>ROUND(I764*H764,2)</f>
        <v>0</v>
      </c>
      <c r="BL764" s="72" t="s">
        <v>186</v>
      </c>
      <c r="BM764" s="161" t="s">
        <v>973</v>
      </c>
    </row>
    <row r="765" spans="2:65" s="164" customFormat="1" x14ac:dyDescent="0.3">
      <c r="B765" s="163"/>
      <c r="D765" s="165" t="s">
        <v>103</v>
      </c>
      <c r="E765" s="166" t="s">
        <v>0</v>
      </c>
      <c r="F765" s="167" t="s">
        <v>271</v>
      </c>
      <c r="H765" s="166" t="s">
        <v>0</v>
      </c>
      <c r="L765" s="163"/>
      <c r="M765" s="168"/>
      <c r="T765" s="169"/>
      <c r="AT765" s="166" t="s">
        <v>103</v>
      </c>
      <c r="AU765" s="166" t="s">
        <v>37</v>
      </c>
      <c r="AV765" s="164" t="s">
        <v>36</v>
      </c>
      <c r="AW765" s="164" t="s">
        <v>17</v>
      </c>
      <c r="AX765" s="164" t="s">
        <v>35</v>
      </c>
      <c r="AY765" s="166" t="s">
        <v>94</v>
      </c>
    </row>
    <row r="766" spans="2:65" s="171" customFormat="1" x14ac:dyDescent="0.3">
      <c r="B766" s="170"/>
      <c r="D766" s="165" t="s">
        <v>103</v>
      </c>
      <c r="E766" s="172" t="s">
        <v>0</v>
      </c>
      <c r="F766" s="173" t="s">
        <v>957</v>
      </c>
      <c r="H766" s="174">
        <v>1.98</v>
      </c>
      <c r="L766" s="170"/>
      <c r="M766" s="175"/>
      <c r="T766" s="176"/>
      <c r="AT766" s="172" t="s">
        <v>103</v>
      </c>
      <c r="AU766" s="172" t="s">
        <v>37</v>
      </c>
      <c r="AV766" s="171" t="s">
        <v>37</v>
      </c>
      <c r="AW766" s="171" t="s">
        <v>17</v>
      </c>
      <c r="AX766" s="171" t="s">
        <v>35</v>
      </c>
      <c r="AY766" s="172" t="s">
        <v>94</v>
      </c>
    </row>
    <row r="767" spans="2:65" s="171" customFormat="1" x14ac:dyDescent="0.3">
      <c r="B767" s="170"/>
      <c r="D767" s="165" t="s">
        <v>103</v>
      </c>
      <c r="E767" s="172" t="s">
        <v>0</v>
      </c>
      <c r="F767" s="173" t="s">
        <v>958</v>
      </c>
      <c r="H767" s="174">
        <v>1.98</v>
      </c>
      <c r="L767" s="170"/>
      <c r="M767" s="175"/>
      <c r="T767" s="176"/>
      <c r="AT767" s="172" t="s">
        <v>103</v>
      </c>
      <c r="AU767" s="172" t="s">
        <v>37</v>
      </c>
      <c r="AV767" s="171" t="s">
        <v>37</v>
      </c>
      <c r="AW767" s="171" t="s">
        <v>17</v>
      </c>
      <c r="AX767" s="171" t="s">
        <v>35</v>
      </c>
      <c r="AY767" s="172" t="s">
        <v>94</v>
      </c>
    </row>
    <row r="768" spans="2:65" s="171" customFormat="1" x14ac:dyDescent="0.3">
      <c r="B768" s="170"/>
      <c r="D768" s="165" t="s">
        <v>103</v>
      </c>
      <c r="F768" s="173" t="s">
        <v>974</v>
      </c>
      <c r="H768" s="174">
        <v>23.76</v>
      </c>
      <c r="L768" s="170"/>
      <c r="M768" s="175"/>
      <c r="T768" s="176"/>
      <c r="AT768" s="172" t="s">
        <v>103</v>
      </c>
      <c r="AU768" s="172" t="s">
        <v>37</v>
      </c>
      <c r="AV768" s="171" t="s">
        <v>37</v>
      </c>
      <c r="AW768" s="171" t="s">
        <v>1</v>
      </c>
      <c r="AX768" s="171" t="s">
        <v>36</v>
      </c>
      <c r="AY768" s="172" t="s">
        <v>94</v>
      </c>
    </row>
    <row r="769" spans="2:65" s="79" customFormat="1" ht="24" customHeight="1" x14ac:dyDescent="0.3">
      <c r="B769" s="150"/>
      <c r="C769" s="151" t="s">
        <v>939</v>
      </c>
      <c r="D769" s="151" t="s">
        <v>96</v>
      </c>
      <c r="E769" s="152" t="s">
        <v>976</v>
      </c>
      <c r="F769" s="153" t="s">
        <v>977</v>
      </c>
      <c r="G769" s="154" t="s">
        <v>164</v>
      </c>
      <c r="H769" s="155">
        <v>5.7000000000000002E-2</v>
      </c>
      <c r="I769" s="156"/>
      <c r="J769" s="156">
        <f>ROUND(I769*H769,2)</f>
        <v>0</v>
      </c>
      <c r="K769" s="153" t="s">
        <v>100</v>
      </c>
      <c r="L769" s="80"/>
      <c r="M769" s="157" t="s">
        <v>0</v>
      </c>
      <c r="N769" s="158" t="s">
        <v>24</v>
      </c>
      <c r="O769" s="159">
        <v>1.609</v>
      </c>
      <c r="P769" s="159">
        <f>O769*H769</f>
        <v>9.1713000000000003E-2</v>
      </c>
      <c r="Q769" s="159">
        <v>0</v>
      </c>
      <c r="R769" s="159">
        <f>Q769*H769</f>
        <v>0</v>
      </c>
      <c r="S769" s="159">
        <v>0</v>
      </c>
      <c r="T769" s="160">
        <f>S769*H769</f>
        <v>0</v>
      </c>
      <c r="AR769" s="161" t="s">
        <v>186</v>
      </c>
      <c r="AT769" s="161" t="s">
        <v>96</v>
      </c>
      <c r="AU769" s="161" t="s">
        <v>37</v>
      </c>
      <c r="AY769" s="72" t="s">
        <v>94</v>
      </c>
      <c r="BE769" s="162">
        <f>IF(N769="základní",J769,0)</f>
        <v>0</v>
      </c>
      <c r="BF769" s="162">
        <f>IF(N769="snížená",J769,0)</f>
        <v>0</v>
      </c>
      <c r="BG769" s="162">
        <f>IF(N769="zákl. přenesená",J769,0)</f>
        <v>0</v>
      </c>
      <c r="BH769" s="162">
        <f>IF(N769="sníž. přenesená",J769,0)</f>
        <v>0</v>
      </c>
      <c r="BI769" s="162">
        <f>IF(N769="nulová",J769,0)</f>
        <v>0</v>
      </c>
      <c r="BJ769" s="72" t="s">
        <v>36</v>
      </c>
      <c r="BK769" s="162">
        <f>ROUND(I769*H769,2)</f>
        <v>0</v>
      </c>
      <c r="BL769" s="72" t="s">
        <v>186</v>
      </c>
      <c r="BM769" s="161" t="s">
        <v>978</v>
      </c>
    </row>
    <row r="770" spans="2:65" s="139" customFormat="1" ht="22.8" customHeight="1" x14ac:dyDescent="0.25">
      <c r="B770" s="138"/>
      <c r="D770" s="140" t="s">
        <v>34</v>
      </c>
      <c r="E770" s="148" t="s">
        <v>979</v>
      </c>
      <c r="F770" s="148" t="s">
        <v>980</v>
      </c>
      <c r="J770" s="149">
        <f>BK770</f>
        <v>0</v>
      </c>
      <c r="L770" s="138"/>
      <c r="M770" s="143"/>
      <c r="P770" s="144">
        <f>SUM(P771:P806)</f>
        <v>125.93817300000001</v>
      </c>
      <c r="R770" s="144">
        <f>SUM(R771:R806)</f>
        <v>5.9591020750000006</v>
      </c>
      <c r="T770" s="145">
        <f>SUM(T771:T806)</f>
        <v>0</v>
      </c>
      <c r="AR770" s="140" t="s">
        <v>37</v>
      </c>
      <c r="AT770" s="146" t="s">
        <v>34</v>
      </c>
      <c r="AU770" s="146" t="s">
        <v>36</v>
      </c>
      <c r="AY770" s="140" t="s">
        <v>94</v>
      </c>
      <c r="BK770" s="147">
        <f>SUM(BK771:BK806)</f>
        <v>0</v>
      </c>
    </row>
    <row r="771" spans="2:65" s="79" customFormat="1" ht="24" customHeight="1" x14ac:dyDescent="0.3">
      <c r="B771" s="150"/>
      <c r="C771" s="151" t="s">
        <v>943</v>
      </c>
      <c r="D771" s="151" t="s">
        <v>96</v>
      </c>
      <c r="E771" s="152" t="s">
        <v>982</v>
      </c>
      <c r="F771" s="153" t="s">
        <v>983</v>
      </c>
      <c r="G771" s="154" t="s">
        <v>99</v>
      </c>
      <c r="H771" s="155">
        <v>8.8829999999999991</v>
      </c>
      <c r="I771" s="156"/>
      <c r="J771" s="156">
        <f>ROUND(I771*H771,2)</f>
        <v>0</v>
      </c>
      <c r="K771" s="153" t="s">
        <v>100</v>
      </c>
      <c r="L771" s="80"/>
      <c r="M771" s="157" t="s">
        <v>0</v>
      </c>
      <c r="N771" s="158" t="s">
        <v>24</v>
      </c>
      <c r="O771" s="159">
        <v>0.06</v>
      </c>
      <c r="P771" s="159">
        <f>O771*H771</f>
        <v>0.5329799999999999</v>
      </c>
      <c r="Q771" s="159">
        <v>0</v>
      </c>
      <c r="R771" s="159">
        <f>Q771*H771</f>
        <v>0</v>
      </c>
      <c r="S771" s="159">
        <v>0</v>
      </c>
      <c r="T771" s="160">
        <f>S771*H771</f>
        <v>0</v>
      </c>
      <c r="AR771" s="161" t="s">
        <v>186</v>
      </c>
      <c r="AT771" s="161" t="s">
        <v>96</v>
      </c>
      <c r="AU771" s="161" t="s">
        <v>37</v>
      </c>
      <c r="AY771" s="72" t="s">
        <v>94</v>
      </c>
      <c r="BE771" s="162">
        <f>IF(N771="základní",J771,0)</f>
        <v>0</v>
      </c>
      <c r="BF771" s="162">
        <f>IF(N771="snížená",J771,0)</f>
        <v>0</v>
      </c>
      <c r="BG771" s="162">
        <f>IF(N771="zákl. přenesená",J771,0)</f>
        <v>0</v>
      </c>
      <c r="BH771" s="162">
        <f>IF(N771="sníž. přenesená",J771,0)</f>
        <v>0</v>
      </c>
      <c r="BI771" s="162">
        <f>IF(N771="nulová",J771,0)</f>
        <v>0</v>
      </c>
      <c r="BJ771" s="72" t="s">
        <v>36</v>
      </c>
      <c r="BK771" s="162">
        <f>ROUND(I771*H771,2)</f>
        <v>0</v>
      </c>
      <c r="BL771" s="72" t="s">
        <v>186</v>
      </c>
      <c r="BM771" s="161" t="s">
        <v>984</v>
      </c>
    </row>
    <row r="772" spans="2:65" s="171" customFormat="1" x14ac:dyDescent="0.3">
      <c r="B772" s="170"/>
      <c r="D772" s="165" t="s">
        <v>103</v>
      </c>
      <c r="E772" s="172" t="s">
        <v>0</v>
      </c>
      <c r="F772" s="173" t="s">
        <v>865</v>
      </c>
      <c r="H772" s="174">
        <v>5.3630000000000004</v>
      </c>
      <c r="L772" s="170"/>
      <c r="M772" s="175"/>
      <c r="T772" s="176"/>
      <c r="AT772" s="172" t="s">
        <v>103</v>
      </c>
      <c r="AU772" s="172" t="s">
        <v>37</v>
      </c>
      <c r="AV772" s="171" t="s">
        <v>37</v>
      </c>
      <c r="AW772" s="171" t="s">
        <v>17</v>
      </c>
      <c r="AX772" s="171" t="s">
        <v>35</v>
      </c>
      <c r="AY772" s="172" t="s">
        <v>94</v>
      </c>
    </row>
    <row r="773" spans="2:65" s="171" customFormat="1" x14ac:dyDescent="0.3">
      <c r="B773" s="170"/>
      <c r="D773" s="165" t="s">
        <v>103</v>
      </c>
      <c r="E773" s="172" t="s">
        <v>0</v>
      </c>
      <c r="F773" s="173" t="s">
        <v>985</v>
      </c>
      <c r="H773" s="174">
        <v>3.52</v>
      </c>
      <c r="L773" s="170"/>
      <c r="M773" s="175"/>
      <c r="T773" s="176"/>
      <c r="AT773" s="172" t="s">
        <v>103</v>
      </c>
      <c r="AU773" s="172" t="s">
        <v>37</v>
      </c>
      <c r="AV773" s="171" t="s">
        <v>37</v>
      </c>
      <c r="AW773" s="171" t="s">
        <v>17</v>
      </c>
      <c r="AX773" s="171" t="s">
        <v>35</v>
      </c>
      <c r="AY773" s="172" t="s">
        <v>94</v>
      </c>
    </row>
    <row r="774" spans="2:65" s="79" customFormat="1" ht="24" customHeight="1" x14ac:dyDescent="0.3">
      <c r="B774" s="150"/>
      <c r="C774" s="177" t="s">
        <v>949</v>
      </c>
      <c r="D774" s="177" t="s">
        <v>180</v>
      </c>
      <c r="E774" s="178" t="s">
        <v>326</v>
      </c>
      <c r="F774" s="179" t="s">
        <v>327</v>
      </c>
      <c r="G774" s="180" t="s">
        <v>99</v>
      </c>
      <c r="H774" s="181">
        <v>9.0609999999999999</v>
      </c>
      <c r="I774" s="182"/>
      <c r="J774" s="182">
        <f>ROUND(I774*H774,2)</f>
        <v>0</v>
      </c>
      <c r="K774" s="179" t="s">
        <v>0</v>
      </c>
      <c r="L774" s="183"/>
      <c r="M774" s="184" t="s">
        <v>0</v>
      </c>
      <c r="N774" s="185" t="s">
        <v>24</v>
      </c>
      <c r="O774" s="159">
        <v>0</v>
      </c>
      <c r="P774" s="159">
        <f>O774*H774</f>
        <v>0</v>
      </c>
      <c r="Q774" s="159">
        <v>1.8E-3</v>
      </c>
      <c r="R774" s="159">
        <f>Q774*H774</f>
        <v>1.6309799999999999E-2</v>
      </c>
      <c r="S774" s="159">
        <v>0</v>
      </c>
      <c r="T774" s="160">
        <f>S774*H774</f>
        <v>0</v>
      </c>
      <c r="AR774" s="161" t="s">
        <v>140</v>
      </c>
      <c r="AT774" s="161" t="s">
        <v>180</v>
      </c>
      <c r="AU774" s="161" t="s">
        <v>37</v>
      </c>
      <c r="AY774" s="72" t="s">
        <v>94</v>
      </c>
      <c r="BE774" s="162">
        <f>IF(N774="základní",J774,0)</f>
        <v>0</v>
      </c>
      <c r="BF774" s="162">
        <f>IF(N774="snížená",J774,0)</f>
        <v>0</v>
      </c>
      <c r="BG774" s="162">
        <f>IF(N774="zákl. přenesená",J774,0)</f>
        <v>0</v>
      </c>
      <c r="BH774" s="162">
        <f>IF(N774="sníž. přenesená",J774,0)</f>
        <v>0</v>
      </c>
      <c r="BI774" s="162">
        <f>IF(N774="nulová",J774,0)</f>
        <v>0</v>
      </c>
      <c r="BJ774" s="72" t="s">
        <v>36</v>
      </c>
      <c r="BK774" s="162">
        <f>ROUND(I774*H774,2)</f>
        <v>0</v>
      </c>
      <c r="BL774" s="72" t="s">
        <v>101</v>
      </c>
      <c r="BM774" s="161" t="s">
        <v>987</v>
      </c>
    </row>
    <row r="775" spans="2:65" s="171" customFormat="1" x14ac:dyDescent="0.3">
      <c r="B775" s="170"/>
      <c r="D775" s="165" t="s">
        <v>103</v>
      </c>
      <c r="F775" s="173" t="s">
        <v>988</v>
      </c>
      <c r="H775" s="174">
        <v>9.0609999999999999</v>
      </c>
      <c r="L775" s="170"/>
      <c r="M775" s="175"/>
      <c r="T775" s="176"/>
      <c r="AT775" s="172" t="s">
        <v>103</v>
      </c>
      <c r="AU775" s="172" t="s">
        <v>37</v>
      </c>
      <c r="AV775" s="171" t="s">
        <v>37</v>
      </c>
      <c r="AW775" s="171" t="s">
        <v>1</v>
      </c>
      <c r="AX775" s="171" t="s">
        <v>36</v>
      </c>
      <c r="AY775" s="172" t="s">
        <v>94</v>
      </c>
    </row>
    <row r="776" spans="2:65" s="79" customFormat="1" ht="24" customHeight="1" x14ac:dyDescent="0.3">
      <c r="B776" s="150"/>
      <c r="C776" s="151" t="s">
        <v>953</v>
      </c>
      <c r="D776" s="151" t="s">
        <v>96</v>
      </c>
      <c r="E776" s="152" t="s">
        <v>990</v>
      </c>
      <c r="F776" s="153" t="s">
        <v>991</v>
      </c>
      <c r="G776" s="154" t="s">
        <v>99</v>
      </c>
      <c r="H776" s="155">
        <v>433.1</v>
      </c>
      <c r="I776" s="156"/>
      <c r="J776" s="156">
        <f>ROUND(I776*H776,2)</f>
        <v>0</v>
      </c>
      <c r="K776" s="153" t="s">
        <v>100</v>
      </c>
      <c r="L776" s="80"/>
      <c r="M776" s="157" t="s">
        <v>0</v>
      </c>
      <c r="N776" s="158" t="s">
        <v>24</v>
      </c>
      <c r="O776" s="159">
        <v>0.14000000000000001</v>
      </c>
      <c r="P776" s="159">
        <f>O776*H776</f>
        <v>60.634000000000007</v>
      </c>
      <c r="Q776" s="159">
        <v>0</v>
      </c>
      <c r="R776" s="159">
        <f>Q776*H776</f>
        <v>0</v>
      </c>
      <c r="S776" s="159">
        <v>0</v>
      </c>
      <c r="T776" s="160">
        <f>S776*H776</f>
        <v>0</v>
      </c>
      <c r="AR776" s="161" t="s">
        <v>186</v>
      </c>
      <c r="AT776" s="161" t="s">
        <v>96</v>
      </c>
      <c r="AU776" s="161" t="s">
        <v>37</v>
      </c>
      <c r="AY776" s="72" t="s">
        <v>94</v>
      </c>
      <c r="BE776" s="162">
        <f>IF(N776="základní",J776,0)</f>
        <v>0</v>
      </c>
      <c r="BF776" s="162">
        <f>IF(N776="snížená",J776,0)</f>
        <v>0</v>
      </c>
      <c r="BG776" s="162">
        <f>IF(N776="zákl. přenesená",J776,0)</f>
        <v>0</v>
      </c>
      <c r="BH776" s="162">
        <f>IF(N776="sníž. přenesená",J776,0)</f>
        <v>0</v>
      </c>
      <c r="BI776" s="162">
        <f>IF(N776="nulová",J776,0)</f>
        <v>0</v>
      </c>
      <c r="BJ776" s="72" t="s">
        <v>36</v>
      </c>
      <c r="BK776" s="162">
        <f>ROUND(I776*H776,2)</f>
        <v>0</v>
      </c>
      <c r="BL776" s="72" t="s">
        <v>186</v>
      </c>
      <c r="BM776" s="161" t="s">
        <v>992</v>
      </c>
    </row>
    <row r="777" spans="2:65" s="171" customFormat="1" ht="20.399999999999999" x14ac:dyDescent="0.3">
      <c r="B777" s="170"/>
      <c r="D777" s="165" t="s">
        <v>103</v>
      </c>
      <c r="E777" s="172" t="s">
        <v>0</v>
      </c>
      <c r="F777" s="173" t="s">
        <v>701</v>
      </c>
      <c r="H777" s="174">
        <v>433.1</v>
      </c>
      <c r="L777" s="170"/>
      <c r="M777" s="175"/>
      <c r="T777" s="176"/>
      <c r="AT777" s="172" t="s">
        <v>103</v>
      </c>
      <c r="AU777" s="172" t="s">
        <v>37</v>
      </c>
      <c r="AV777" s="171" t="s">
        <v>37</v>
      </c>
      <c r="AW777" s="171" t="s">
        <v>17</v>
      </c>
      <c r="AX777" s="171" t="s">
        <v>35</v>
      </c>
      <c r="AY777" s="172" t="s">
        <v>94</v>
      </c>
    </row>
    <row r="778" spans="2:65" s="79" customFormat="1" ht="24" customHeight="1" x14ac:dyDescent="0.3">
      <c r="B778" s="150"/>
      <c r="C778" s="177" t="s">
        <v>959</v>
      </c>
      <c r="D778" s="177" t="s">
        <v>180</v>
      </c>
      <c r="E778" s="178" t="s">
        <v>994</v>
      </c>
      <c r="F778" s="179" t="s">
        <v>995</v>
      </c>
      <c r="G778" s="180" t="s">
        <v>99</v>
      </c>
      <c r="H778" s="181">
        <v>883.524</v>
      </c>
      <c r="I778" s="182"/>
      <c r="J778" s="182">
        <f>ROUND(I778*H778,2)</f>
        <v>0</v>
      </c>
      <c r="K778" s="179" t="s">
        <v>100</v>
      </c>
      <c r="L778" s="183"/>
      <c r="M778" s="184" t="s">
        <v>0</v>
      </c>
      <c r="N778" s="185" t="s">
        <v>24</v>
      </c>
      <c r="O778" s="159">
        <v>0</v>
      </c>
      <c r="P778" s="159">
        <f>O778*H778</f>
        <v>0</v>
      </c>
      <c r="Q778" s="159">
        <v>4.0000000000000001E-3</v>
      </c>
      <c r="R778" s="159">
        <f>Q778*H778</f>
        <v>3.5340959999999999</v>
      </c>
      <c r="S778" s="159">
        <v>0</v>
      </c>
      <c r="T778" s="160">
        <f>S778*H778</f>
        <v>0</v>
      </c>
      <c r="AR778" s="161" t="s">
        <v>265</v>
      </c>
      <c r="AT778" s="161" t="s">
        <v>180</v>
      </c>
      <c r="AU778" s="161" t="s">
        <v>37</v>
      </c>
      <c r="AY778" s="72" t="s">
        <v>94</v>
      </c>
      <c r="BE778" s="162">
        <f>IF(N778="základní",J778,0)</f>
        <v>0</v>
      </c>
      <c r="BF778" s="162">
        <f>IF(N778="snížená",J778,0)</f>
        <v>0</v>
      </c>
      <c r="BG778" s="162">
        <f>IF(N778="zákl. přenesená",J778,0)</f>
        <v>0</v>
      </c>
      <c r="BH778" s="162">
        <f>IF(N778="sníž. přenesená",J778,0)</f>
        <v>0</v>
      </c>
      <c r="BI778" s="162">
        <f>IF(N778="nulová",J778,0)</f>
        <v>0</v>
      </c>
      <c r="BJ778" s="72" t="s">
        <v>36</v>
      </c>
      <c r="BK778" s="162">
        <f>ROUND(I778*H778,2)</f>
        <v>0</v>
      </c>
      <c r="BL778" s="72" t="s">
        <v>186</v>
      </c>
      <c r="BM778" s="161" t="s">
        <v>996</v>
      </c>
    </row>
    <row r="779" spans="2:65" s="171" customFormat="1" x14ac:dyDescent="0.3">
      <c r="B779" s="170"/>
      <c r="D779" s="165" t="s">
        <v>103</v>
      </c>
      <c r="F779" s="173" t="s">
        <v>997</v>
      </c>
      <c r="H779" s="174">
        <v>883.524</v>
      </c>
      <c r="L779" s="170"/>
      <c r="M779" s="175"/>
      <c r="T779" s="176"/>
      <c r="AT779" s="172" t="s">
        <v>103</v>
      </c>
      <c r="AU779" s="172" t="s">
        <v>37</v>
      </c>
      <c r="AV779" s="171" t="s">
        <v>37</v>
      </c>
      <c r="AW779" s="171" t="s">
        <v>1</v>
      </c>
      <c r="AX779" s="171" t="s">
        <v>36</v>
      </c>
      <c r="AY779" s="172" t="s">
        <v>94</v>
      </c>
    </row>
    <row r="780" spans="2:65" s="79" customFormat="1" ht="24" customHeight="1" x14ac:dyDescent="0.3">
      <c r="B780" s="150"/>
      <c r="C780" s="151" t="s">
        <v>963</v>
      </c>
      <c r="D780" s="151" t="s">
        <v>96</v>
      </c>
      <c r="E780" s="152" t="s">
        <v>999</v>
      </c>
      <c r="F780" s="153" t="s">
        <v>1000</v>
      </c>
      <c r="G780" s="154" t="s">
        <v>99</v>
      </c>
      <c r="H780" s="155">
        <v>9.86</v>
      </c>
      <c r="I780" s="156"/>
      <c r="J780" s="156">
        <f>ROUND(I780*H780,2)</f>
        <v>0</v>
      </c>
      <c r="K780" s="153" t="s">
        <v>109</v>
      </c>
      <c r="L780" s="80"/>
      <c r="M780" s="157" t="s">
        <v>0</v>
      </c>
      <c r="N780" s="158" t="s">
        <v>24</v>
      </c>
      <c r="O780" s="159">
        <v>0.21099999999999999</v>
      </c>
      <c r="P780" s="159">
        <f>O780*H780</f>
        <v>2.08046</v>
      </c>
      <c r="Q780" s="159">
        <v>6.0000000000000001E-3</v>
      </c>
      <c r="R780" s="159">
        <f>Q780*H780</f>
        <v>5.9159999999999997E-2</v>
      </c>
      <c r="S780" s="159">
        <v>0</v>
      </c>
      <c r="T780" s="160">
        <f>S780*H780</f>
        <v>0</v>
      </c>
      <c r="AR780" s="161" t="s">
        <v>186</v>
      </c>
      <c r="AT780" s="161" t="s">
        <v>96</v>
      </c>
      <c r="AU780" s="161" t="s">
        <v>37</v>
      </c>
      <c r="AY780" s="72" t="s">
        <v>94</v>
      </c>
      <c r="BE780" s="162">
        <f>IF(N780="základní",J780,0)</f>
        <v>0</v>
      </c>
      <c r="BF780" s="162">
        <f>IF(N780="snížená",J780,0)</f>
        <v>0</v>
      </c>
      <c r="BG780" s="162">
        <f>IF(N780="zákl. přenesená",J780,0)</f>
        <v>0</v>
      </c>
      <c r="BH780" s="162">
        <f>IF(N780="sníž. přenesená",J780,0)</f>
        <v>0</v>
      </c>
      <c r="BI780" s="162">
        <f>IF(N780="nulová",J780,0)</f>
        <v>0</v>
      </c>
      <c r="BJ780" s="72" t="s">
        <v>36</v>
      </c>
      <c r="BK780" s="162">
        <f>ROUND(I780*H780,2)</f>
        <v>0</v>
      </c>
      <c r="BL780" s="72" t="s">
        <v>186</v>
      </c>
      <c r="BM780" s="161" t="s">
        <v>1001</v>
      </c>
    </row>
    <row r="781" spans="2:65" s="171" customFormat="1" x14ac:dyDescent="0.3">
      <c r="B781" s="170"/>
      <c r="D781" s="165" t="s">
        <v>103</v>
      </c>
      <c r="E781" s="172" t="s">
        <v>0</v>
      </c>
      <c r="F781" s="173" t="s">
        <v>864</v>
      </c>
      <c r="H781" s="174">
        <v>9.86</v>
      </c>
      <c r="L781" s="170"/>
      <c r="M781" s="175"/>
      <c r="T781" s="176"/>
      <c r="AT781" s="172" t="s">
        <v>103</v>
      </c>
      <c r="AU781" s="172" t="s">
        <v>37</v>
      </c>
      <c r="AV781" s="171" t="s">
        <v>37</v>
      </c>
      <c r="AW781" s="171" t="s">
        <v>17</v>
      </c>
      <c r="AX781" s="171" t="s">
        <v>35</v>
      </c>
      <c r="AY781" s="172" t="s">
        <v>94</v>
      </c>
    </row>
    <row r="782" spans="2:65" s="79" customFormat="1" ht="24" customHeight="1" x14ac:dyDescent="0.3">
      <c r="B782" s="150"/>
      <c r="C782" s="177" t="s">
        <v>970</v>
      </c>
      <c r="D782" s="177" t="s">
        <v>180</v>
      </c>
      <c r="E782" s="178" t="s">
        <v>1003</v>
      </c>
      <c r="F782" s="179" t="s">
        <v>1004</v>
      </c>
      <c r="G782" s="180" t="s">
        <v>99</v>
      </c>
      <c r="H782" s="181">
        <v>10.55</v>
      </c>
      <c r="I782" s="182"/>
      <c r="J782" s="182">
        <f>ROUND(I782*H782,2)</f>
        <v>0</v>
      </c>
      <c r="K782" s="179" t="s">
        <v>109</v>
      </c>
      <c r="L782" s="183"/>
      <c r="M782" s="184" t="s">
        <v>0</v>
      </c>
      <c r="N782" s="185" t="s">
        <v>24</v>
      </c>
      <c r="O782" s="159">
        <v>0</v>
      </c>
      <c r="P782" s="159">
        <f>O782*H782</f>
        <v>0</v>
      </c>
      <c r="Q782" s="159">
        <v>5.0000000000000001E-3</v>
      </c>
      <c r="R782" s="159">
        <f>Q782*H782</f>
        <v>5.2750000000000005E-2</v>
      </c>
      <c r="S782" s="159">
        <v>0</v>
      </c>
      <c r="T782" s="160">
        <f>S782*H782</f>
        <v>0</v>
      </c>
      <c r="AR782" s="161" t="s">
        <v>265</v>
      </c>
      <c r="AT782" s="161" t="s">
        <v>180</v>
      </c>
      <c r="AU782" s="161" t="s">
        <v>37</v>
      </c>
      <c r="AY782" s="72" t="s">
        <v>94</v>
      </c>
      <c r="BE782" s="162">
        <f>IF(N782="základní",J782,0)</f>
        <v>0</v>
      </c>
      <c r="BF782" s="162">
        <f>IF(N782="snížená",J782,0)</f>
        <v>0</v>
      </c>
      <c r="BG782" s="162">
        <f>IF(N782="zákl. přenesená",J782,0)</f>
        <v>0</v>
      </c>
      <c r="BH782" s="162">
        <f>IF(N782="sníž. přenesená",J782,0)</f>
        <v>0</v>
      </c>
      <c r="BI782" s="162">
        <f>IF(N782="nulová",J782,0)</f>
        <v>0</v>
      </c>
      <c r="BJ782" s="72" t="s">
        <v>36</v>
      </c>
      <c r="BK782" s="162">
        <f>ROUND(I782*H782,2)</f>
        <v>0</v>
      </c>
      <c r="BL782" s="72" t="s">
        <v>186</v>
      </c>
      <c r="BM782" s="161" t="s">
        <v>1005</v>
      </c>
    </row>
    <row r="783" spans="2:65" s="171" customFormat="1" x14ac:dyDescent="0.3">
      <c r="B783" s="170"/>
      <c r="D783" s="165" t="s">
        <v>103</v>
      </c>
      <c r="F783" s="173" t="s">
        <v>1006</v>
      </c>
      <c r="H783" s="174">
        <v>10.55</v>
      </c>
      <c r="L783" s="170"/>
      <c r="M783" s="175"/>
      <c r="T783" s="176"/>
      <c r="AT783" s="172" t="s">
        <v>103</v>
      </c>
      <c r="AU783" s="172" t="s">
        <v>37</v>
      </c>
      <c r="AV783" s="171" t="s">
        <v>37</v>
      </c>
      <c r="AW783" s="171" t="s">
        <v>1</v>
      </c>
      <c r="AX783" s="171" t="s">
        <v>36</v>
      </c>
      <c r="AY783" s="172" t="s">
        <v>94</v>
      </c>
    </row>
    <row r="784" spans="2:65" s="79" customFormat="1" ht="24" customHeight="1" x14ac:dyDescent="0.3">
      <c r="B784" s="150"/>
      <c r="C784" s="151" t="s">
        <v>975</v>
      </c>
      <c r="D784" s="151" t="s">
        <v>96</v>
      </c>
      <c r="E784" s="152" t="s">
        <v>1884</v>
      </c>
      <c r="F784" s="153" t="s">
        <v>1885</v>
      </c>
      <c r="G784" s="154" t="s">
        <v>120</v>
      </c>
      <c r="H784" s="155">
        <v>23.1</v>
      </c>
      <c r="I784" s="156"/>
      <c r="J784" s="156">
        <f>ROUND(I784*H784,2)</f>
        <v>0</v>
      </c>
      <c r="K784" s="153" t="s">
        <v>1878</v>
      </c>
      <c r="L784" s="80"/>
      <c r="M784" s="157" t="s">
        <v>0</v>
      </c>
      <c r="N784" s="158" t="s">
        <v>24</v>
      </c>
      <c r="O784" s="159">
        <v>0.96099999999999997</v>
      </c>
      <c r="P784" s="159">
        <f>O784*H784</f>
        <v>22.199100000000001</v>
      </c>
      <c r="Q784" s="159">
        <v>0.06</v>
      </c>
      <c r="R784" s="159">
        <f>Q784*H784</f>
        <v>1.3860000000000001</v>
      </c>
      <c r="S784" s="159">
        <v>0</v>
      </c>
      <c r="T784" s="160">
        <f>S784*H784</f>
        <v>0</v>
      </c>
      <c r="AR784" s="161" t="s">
        <v>186</v>
      </c>
      <c r="AT784" s="161" t="s">
        <v>96</v>
      </c>
      <c r="AU784" s="161" t="s">
        <v>37</v>
      </c>
      <c r="AY784" s="72" t="s">
        <v>94</v>
      </c>
      <c r="BE784" s="162">
        <f>IF(N784="základní",J784,0)</f>
        <v>0</v>
      </c>
      <c r="BF784" s="162">
        <f>IF(N784="snížená",J784,0)</f>
        <v>0</v>
      </c>
      <c r="BG784" s="162">
        <f>IF(N784="zákl. přenesená",J784,0)</f>
        <v>0</v>
      </c>
      <c r="BH784" s="162">
        <f>IF(N784="sníž. přenesená",J784,0)</f>
        <v>0</v>
      </c>
      <c r="BI784" s="162">
        <f>IF(N784="nulová",J784,0)</f>
        <v>0</v>
      </c>
      <c r="BJ784" s="72" t="s">
        <v>36</v>
      </c>
      <c r="BK784" s="162">
        <f>ROUND(I784*H784,2)</f>
        <v>0</v>
      </c>
      <c r="BL784" s="72" t="s">
        <v>186</v>
      </c>
      <c r="BM784" s="161" t="s">
        <v>1886</v>
      </c>
    </row>
    <row r="785" spans="2:65" s="164" customFormat="1" x14ac:dyDescent="0.3">
      <c r="B785" s="163"/>
      <c r="D785" s="165" t="s">
        <v>103</v>
      </c>
      <c r="E785" s="166" t="s">
        <v>0</v>
      </c>
      <c r="F785" s="167" t="s">
        <v>1865</v>
      </c>
      <c r="H785" s="166" t="s">
        <v>0</v>
      </c>
      <c r="L785" s="163"/>
      <c r="M785" s="168"/>
      <c r="T785" s="169"/>
      <c r="AT785" s="166" t="s">
        <v>103</v>
      </c>
      <c r="AU785" s="166" t="s">
        <v>37</v>
      </c>
      <c r="AV785" s="164" t="s">
        <v>36</v>
      </c>
      <c r="AW785" s="164" t="s">
        <v>17</v>
      </c>
      <c r="AX785" s="164" t="s">
        <v>35</v>
      </c>
      <c r="AY785" s="166" t="s">
        <v>94</v>
      </c>
    </row>
    <row r="786" spans="2:65" s="171" customFormat="1" ht="20.399999999999999" x14ac:dyDescent="0.3">
      <c r="B786" s="170"/>
      <c r="D786" s="165" t="s">
        <v>103</v>
      </c>
      <c r="E786" s="172" t="s">
        <v>0</v>
      </c>
      <c r="F786" s="173" t="s">
        <v>1887</v>
      </c>
      <c r="H786" s="174">
        <v>23.1</v>
      </c>
      <c r="L786" s="170"/>
      <c r="M786" s="175"/>
      <c r="T786" s="176"/>
      <c r="AT786" s="172" t="s">
        <v>103</v>
      </c>
      <c r="AU786" s="172" t="s">
        <v>37</v>
      </c>
      <c r="AV786" s="171" t="s">
        <v>37</v>
      </c>
      <c r="AW786" s="171" t="s">
        <v>17</v>
      </c>
      <c r="AX786" s="171" t="s">
        <v>35</v>
      </c>
      <c r="AY786" s="172" t="s">
        <v>94</v>
      </c>
    </row>
    <row r="787" spans="2:65" s="79" customFormat="1" ht="24" customHeight="1" x14ac:dyDescent="0.3">
      <c r="B787" s="150"/>
      <c r="C787" s="151" t="s">
        <v>981</v>
      </c>
      <c r="D787" s="151" t="s">
        <v>96</v>
      </c>
      <c r="E787" s="152" t="s">
        <v>1008</v>
      </c>
      <c r="F787" s="153" t="s">
        <v>1009</v>
      </c>
      <c r="G787" s="154" t="s">
        <v>99</v>
      </c>
      <c r="H787" s="155">
        <v>286.64999999999998</v>
      </c>
      <c r="I787" s="156"/>
      <c r="J787" s="156">
        <f>ROUND(I787*H787,2)</f>
        <v>0</v>
      </c>
      <c r="K787" s="153" t="s">
        <v>100</v>
      </c>
      <c r="L787" s="80"/>
      <c r="M787" s="157" t="s">
        <v>0</v>
      </c>
      <c r="N787" s="158" t="s">
        <v>24</v>
      </c>
      <c r="O787" s="159">
        <v>0.1</v>
      </c>
      <c r="P787" s="159">
        <f>O787*H787</f>
        <v>28.664999999999999</v>
      </c>
      <c r="Q787" s="159">
        <v>0</v>
      </c>
      <c r="R787" s="159">
        <f>Q787*H787</f>
        <v>0</v>
      </c>
      <c r="S787" s="159">
        <v>0</v>
      </c>
      <c r="T787" s="160">
        <f>S787*H787</f>
        <v>0</v>
      </c>
      <c r="AR787" s="161" t="s">
        <v>186</v>
      </c>
      <c r="AT787" s="161" t="s">
        <v>96</v>
      </c>
      <c r="AU787" s="161" t="s">
        <v>37</v>
      </c>
      <c r="AY787" s="72" t="s">
        <v>94</v>
      </c>
      <c r="BE787" s="162">
        <f>IF(N787="základní",J787,0)</f>
        <v>0</v>
      </c>
      <c r="BF787" s="162">
        <f>IF(N787="snížená",J787,0)</f>
        <v>0</v>
      </c>
      <c r="BG787" s="162">
        <f>IF(N787="zákl. přenesená",J787,0)</f>
        <v>0</v>
      </c>
      <c r="BH787" s="162">
        <f>IF(N787="sníž. přenesená",J787,0)</f>
        <v>0</v>
      </c>
      <c r="BI787" s="162">
        <f>IF(N787="nulová",J787,0)</f>
        <v>0</v>
      </c>
      <c r="BJ787" s="72" t="s">
        <v>36</v>
      </c>
      <c r="BK787" s="162">
        <f>ROUND(I787*H787,2)</f>
        <v>0</v>
      </c>
      <c r="BL787" s="72" t="s">
        <v>186</v>
      </c>
      <c r="BM787" s="161" t="s">
        <v>1010</v>
      </c>
    </row>
    <row r="788" spans="2:65" s="164" customFormat="1" x14ac:dyDescent="0.3">
      <c r="B788" s="163"/>
      <c r="D788" s="165" t="s">
        <v>103</v>
      </c>
      <c r="E788" s="166" t="s">
        <v>0</v>
      </c>
      <c r="F788" s="167" t="s">
        <v>1011</v>
      </c>
      <c r="H788" s="166" t="s">
        <v>0</v>
      </c>
      <c r="L788" s="163"/>
      <c r="M788" s="168"/>
      <c r="T788" s="169"/>
      <c r="AT788" s="166" t="s">
        <v>103</v>
      </c>
      <c r="AU788" s="166" t="s">
        <v>37</v>
      </c>
      <c r="AV788" s="164" t="s">
        <v>36</v>
      </c>
      <c r="AW788" s="164" t="s">
        <v>17</v>
      </c>
      <c r="AX788" s="164" t="s">
        <v>35</v>
      </c>
      <c r="AY788" s="166" t="s">
        <v>94</v>
      </c>
    </row>
    <row r="789" spans="2:65" s="171" customFormat="1" x14ac:dyDescent="0.3">
      <c r="B789" s="170"/>
      <c r="D789" s="165" t="s">
        <v>103</v>
      </c>
      <c r="E789" s="172" t="s">
        <v>0</v>
      </c>
      <c r="F789" s="173" t="s">
        <v>1012</v>
      </c>
      <c r="H789" s="174">
        <v>34.65</v>
      </c>
      <c r="L789" s="170"/>
      <c r="M789" s="175"/>
      <c r="T789" s="176"/>
      <c r="AT789" s="172" t="s">
        <v>103</v>
      </c>
      <c r="AU789" s="172" t="s">
        <v>37</v>
      </c>
      <c r="AV789" s="171" t="s">
        <v>37</v>
      </c>
      <c r="AW789" s="171" t="s">
        <v>17</v>
      </c>
      <c r="AX789" s="171" t="s">
        <v>35</v>
      </c>
      <c r="AY789" s="172" t="s">
        <v>94</v>
      </c>
    </row>
    <row r="790" spans="2:65" s="171" customFormat="1" ht="30.6" x14ac:dyDescent="0.3">
      <c r="B790" s="170"/>
      <c r="D790" s="165" t="s">
        <v>103</v>
      </c>
      <c r="E790" s="172" t="s">
        <v>0</v>
      </c>
      <c r="F790" s="173" t="s">
        <v>1013</v>
      </c>
      <c r="H790" s="174">
        <v>252</v>
      </c>
      <c r="L790" s="170"/>
      <c r="M790" s="175"/>
      <c r="T790" s="176"/>
      <c r="AT790" s="172" t="s">
        <v>103</v>
      </c>
      <c r="AU790" s="172" t="s">
        <v>37</v>
      </c>
      <c r="AV790" s="171" t="s">
        <v>37</v>
      </c>
      <c r="AW790" s="171" t="s">
        <v>17</v>
      </c>
      <c r="AX790" s="171" t="s">
        <v>35</v>
      </c>
      <c r="AY790" s="172" t="s">
        <v>94</v>
      </c>
    </row>
    <row r="791" spans="2:65" s="79" customFormat="1" ht="24" customHeight="1" x14ac:dyDescent="0.3">
      <c r="B791" s="150"/>
      <c r="C791" s="177" t="s">
        <v>986</v>
      </c>
      <c r="D791" s="177" t="s">
        <v>180</v>
      </c>
      <c r="E791" s="178" t="s">
        <v>1015</v>
      </c>
      <c r="F791" s="179" t="s">
        <v>1016</v>
      </c>
      <c r="G791" s="180" t="s">
        <v>99</v>
      </c>
      <c r="H791" s="181">
        <v>140.30099999999999</v>
      </c>
      <c r="I791" s="182"/>
      <c r="J791" s="182">
        <f>ROUND(I791*H791,2)</f>
        <v>0</v>
      </c>
      <c r="K791" s="179" t="s">
        <v>100</v>
      </c>
      <c r="L791" s="183"/>
      <c r="M791" s="184" t="s">
        <v>0</v>
      </c>
      <c r="N791" s="185" t="s">
        <v>24</v>
      </c>
      <c r="O791" s="159">
        <v>0</v>
      </c>
      <c r="P791" s="159">
        <f>O791*H791</f>
        <v>0</v>
      </c>
      <c r="Q791" s="159">
        <v>4.1999999999999997E-3</v>
      </c>
      <c r="R791" s="159">
        <f>Q791*H791</f>
        <v>0.5892641999999999</v>
      </c>
      <c r="S791" s="159">
        <v>0</v>
      </c>
      <c r="T791" s="160">
        <f>S791*H791</f>
        <v>0</v>
      </c>
      <c r="AR791" s="161" t="s">
        <v>265</v>
      </c>
      <c r="AT791" s="161" t="s">
        <v>180</v>
      </c>
      <c r="AU791" s="161" t="s">
        <v>37</v>
      </c>
      <c r="AY791" s="72" t="s">
        <v>94</v>
      </c>
      <c r="BE791" s="162">
        <f>IF(N791="základní",J791,0)</f>
        <v>0</v>
      </c>
      <c r="BF791" s="162">
        <f>IF(N791="snížená",J791,0)</f>
        <v>0</v>
      </c>
      <c r="BG791" s="162">
        <f>IF(N791="zákl. přenesená",J791,0)</f>
        <v>0</v>
      </c>
      <c r="BH791" s="162">
        <f>IF(N791="sníž. přenesená",J791,0)</f>
        <v>0</v>
      </c>
      <c r="BI791" s="162">
        <f>IF(N791="nulová",J791,0)</f>
        <v>0</v>
      </c>
      <c r="BJ791" s="72" t="s">
        <v>36</v>
      </c>
      <c r="BK791" s="162">
        <f>ROUND(I791*H791,2)</f>
        <v>0</v>
      </c>
      <c r="BL791" s="72" t="s">
        <v>186</v>
      </c>
      <c r="BM791" s="161" t="s">
        <v>1017</v>
      </c>
    </row>
    <row r="792" spans="2:65" s="164" customFormat="1" x14ac:dyDescent="0.3">
      <c r="B792" s="163"/>
      <c r="D792" s="165" t="s">
        <v>103</v>
      </c>
      <c r="E792" s="166" t="s">
        <v>0</v>
      </c>
      <c r="F792" s="167" t="s">
        <v>1011</v>
      </c>
      <c r="H792" s="166" t="s">
        <v>0</v>
      </c>
      <c r="L792" s="163"/>
      <c r="M792" s="168"/>
      <c r="T792" s="169"/>
      <c r="AT792" s="166" t="s">
        <v>103</v>
      </c>
      <c r="AU792" s="166" t="s">
        <v>37</v>
      </c>
      <c r="AV792" s="164" t="s">
        <v>36</v>
      </c>
      <c r="AW792" s="164" t="s">
        <v>17</v>
      </c>
      <c r="AX792" s="164" t="s">
        <v>35</v>
      </c>
      <c r="AY792" s="166" t="s">
        <v>94</v>
      </c>
    </row>
    <row r="793" spans="2:65" s="171" customFormat="1" x14ac:dyDescent="0.3">
      <c r="B793" s="170"/>
      <c r="D793" s="165" t="s">
        <v>103</v>
      </c>
      <c r="E793" s="172" t="s">
        <v>0</v>
      </c>
      <c r="F793" s="173" t="s">
        <v>1018</v>
      </c>
      <c r="H793" s="174">
        <v>11.55</v>
      </c>
      <c r="L793" s="170"/>
      <c r="M793" s="175"/>
      <c r="T793" s="176"/>
      <c r="AT793" s="172" t="s">
        <v>103</v>
      </c>
      <c r="AU793" s="172" t="s">
        <v>37</v>
      </c>
      <c r="AV793" s="171" t="s">
        <v>37</v>
      </c>
      <c r="AW793" s="171" t="s">
        <v>17</v>
      </c>
      <c r="AX793" s="171" t="s">
        <v>35</v>
      </c>
      <c r="AY793" s="172" t="s">
        <v>94</v>
      </c>
    </row>
    <row r="794" spans="2:65" s="171" customFormat="1" ht="30.6" x14ac:dyDescent="0.3">
      <c r="B794" s="170"/>
      <c r="D794" s="165" t="s">
        <v>103</v>
      </c>
      <c r="E794" s="172" t="s">
        <v>0</v>
      </c>
      <c r="F794" s="173" t="s">
        <v>1019</v>
      </c>
      <c r="H794" s="174">
        <v>126</v>
      </c>
      <c r="L794" s="170"/>
      <c r="M794" s="175"/>
      <c r="T794" s="176"/>
      <c r="AT794" s="172" t="s">
        <v>103</v>
      </c>
      <c r="AU794" s="172" t="s">
        <v>37</v>
      </c>
      <c r="AV794" s="171" t="s">
        <v>37</v>
      </c>
      <c r="AW794" s="171" t="s">
        <v>17</v>
      </c>
      <c r="AX794" s="171" t="s">
        <v>35</v>
      </c>
      <c r="AY794" s="172" t="s">
        <v>94</v>
      </c>
    </row>
    <row r="795" spans="2:65" s="171" customFormat="1" x14ac:dyDescent="0.3">
      <c r="B795" s="170"/>
      <c r="D795" s="165" t="s">
        <v>103</v>
      </c>
      <c r="F795" s="173" t="s">
        <v>1020</v>
      </c>
      <c r="H795" s="174">
        <v>140.30099999999999</v>
      </c>
      <c r="L795" s="170"/>
      <c r="M795" s="175"/>
      <c r="T795" s="176"/>
      <c r="AT795" s="172" t="s">
        <v>103</v>
      </c>
      <c r="AU795" s="172" t="s">
        <v>37</v>
      </c>
      <c r="AV795" s="171" t="s">
        <v>37</v>
      </c>
      <c r="AW795" s="171" t="s">
        <v>1</v>
      </c>
      <c r="AX795" s="171" t="s">
        <v>36</v>
      </c>
      <c r="AY795" s="172" t="s">
        <v>94</v>
      </c>
    </row>
    <row r="796" spans="2:65" s="79" customFormat="1" ht="24" customHeight="1" x14ac:dyDescent="0.3">
      <c r="B796" s="150"/>
      <c r="C796" s="177" t="s">
        <v>989</v>
      </c>
      <c r="D796" s="177" t="s">
        <v>180</v>
      </c>
      <c r="E796" s="178" t="s">
        <v>1022</v>
      </c>
      <c r="F796" s="179" t="s">
        <v>1023</v>
      </c>
      <c r="G796" s="180" t="s">
        <v>99</v>
      </c>
      <c r="H796" s="181">
        <v>152.08199999999999</v>
      </c>
      <c r="I796" s="182"/>
      <c r="J796" s="182">
        <f>ROUND(I796*H796,2)</f>
        <v>0</v>
      </c>
      <c r="K796" s="179" t="s">
        <v>100</v>
      </c>
      <c r="L796" s="183"/>
      <c r="M796" s="184" t="s">
        <v>0</v>
      </c>
      <c r="N796" s="185" t="s">
        <v>24</v>
      </c>
      <c r="O796" s="159">
        <v>0</v>
      </c>
      <c r="P796" s="159">
        <f>O796*H796</f>
        <v>0</v>
      </c>
      <c r="Q796" s="159">
        <v>2.0999999999999999E-3</v>
      </c>
      <c r="R796" s="159">
        <f>Q796*H796</f>
        <v>0.31937219999999994</v>
      </c>
      <c r="S796" s="159">
        <v>0</v>
      </c>
      <c r="T796" s="160">
        <f>S796*H796</f>
        <v>0</v>
      </c>
      <c r="AR796" s="161" t="s">
        <v>265</v>
      </c>
      <c r="AT796" s="161" t="s">
        <v>180</v>
      </c>
      <c r="AU796" s="161" t="s">
        <v>37</v>
      </c>
      <c r="AY796" s="72" t="s">
        <v>94</v>
      </c>
      <c r="BE796" s="162">
        <f>IF(N796="základní",J796,0)</f>
        <v>0</v>
      </c>
      <c r="BF796" s="162">
        <f>IF(N796="snížená",J796,0)</f>
        <v>0</v>
      </c>
      <c r="BG796" s="162">
        <f>IF(N796="zákl. přenesená",J796,0)</f>
        <v>0</v>
      </c>
      <c r="BH796" s="162">
        <f>IF(N796="sníž. přenesená",J796,0)</f>
        <v>0</v>
      </c>
      <c r="BI796" s="162">
        <f>IF(N796="nulová",J796,0)</f>
        <v>0</v>
      </c>
      <c r="BJ796" s="72" t="s">
        <v>36</v>
      </c>
      <c r="BK796" s="162">
        <f>ROUND(I796*H796,2)</f>
        <v>0</v>
      </c>
      <c r="BL796" s="72" t="s">
        <v>186</v>
      </c>
      <c r="BM796" s="161" t="s">
        <v>1024</v>
      </c>
    </row>
    <row r="797" spans="2:65" s="164" customFormat="1" x14ac:dyDescent="0.3">
      <c r="B797" s="163"/>
      <c r="D797" s="165" t="s">
        <v>103</v>
      </c>
      <c r="E797" s="166" t="s">
        <v>0</v>
      </c>
      <c r="F797" s="167" t="s">
        <v>1011</v>
      </c>
      <c r="H797" s="166" t="s">
        <v>0</v>
      </c>
      <c r="L797" s="163"/>
      <c r="M797" s="168"/>
      <c r="T797" s="169"/>
      <c r="AT797" s="166" t="s">
        <v>103</v>
      </c>
      <c r="AU797" s="166" t="s">
        <v>37</v>
      </c>
      <c r="AV797" s="164" t="s">
        <v>36</v>
      </c>
      <c r="AW797" s="164" t="s">
        <v>17</v>
      </c>
      <c r="AX797" s="164" t="s">
        <v>35</v>
      </c>
      <c r="AY797" s="166" t="s">
        <v>94</v>
      </c>
    </row>
    <row r="798" spans="2:65" s="171" customFormat="1" x14ac:dyDescent="0.3">
      <c r="B798" s="170"/>
      <c r="D798" s="165" t="s">
        <v>103</v>
      </c>
      <c r="E798" s="172" t="s">
        <v>0</v>
      </c>
      <c r="F798" s="173" t="s">
        <v>1025</v>
      </c>
      <c r="H798" s="174">
        <v>23.1</v>
      </c>
      <c r="L798" s="170"/>
      <c r="M798" s="175"/>
      <c r="T798" s="176"/>
      <c r="AT798" s="172" t="s">
        <v>103</v>
      </c>
      <c r="AU798" s="172" t="s">
        <v>37</v>
      </c>
      <c r="AV798" s="171" t="s">
        <v>37</v>
      </c>
      <c r="AW798" s="171" t="s">
        <v>17</v>
      </c>
      <c r="AX798" s="171" t="s">
        <v>35</v>
      </c>
      <c r="AY798" s="172" t="s">
        <v>94</v>
      </c>
    </row>
    <row r="799" spans="2:65" s="171" customFormat="1" ht="30.6" x14ac:dyDescent="0.3">
      <c r="B799" s="170"/>
      <c r="D799" s="165" t="s">
        <v>103</v>
      </c>
      <c r="E799" s="172" t="s">
        <v>0</v>
      </c>
      <c r="F799" s="173" t="s">
        <v>1019</v>
      </c>
      <c r="H799" s="174">
        <v>126</v>
      </c>
      <c r="L799" s="170"/>
      <c r="M799" s="175"/>
      <c r="T799" s="176"/>
      <c r="AT799" s="172" t="s">
        <v>103</v>
      </c>
      <c r="AU799" s="172" t="s">
        <v>37</v>
      </c>
      <c r="AV799" s="171" t="s">
        <v>37</v>
      </c>
      <c r="AW799" s="171" t="s">
        <v>17</v>
      </c>
      <c r="AX799" s="171" t="s">
        <v>35</v>
      </c>
      <c r="AY799" s="172" t="s">
        <v>94</v>
      </c>
    </row>
    <row r="800" spans="2:65" s="171" customFormat="1" x14ac:dyDescent="0.3">
      <c r="B800" s="170"/>
      <c r="D800" s="165" t="s">
        <v>103</v>
      </c>
      <c r="F800" s="173" t="s">
        <v>1026</v>
      </c>
      <c r="H800" s="174">
        <v>152.08199999999999</v>
      </c>
      <c r="L800" s="170"/>
      <c r="M800" s="175"/>
      <c r="T800" s="176"/>
      <c r="AT800" s="172" t="s">
        <v>103</v>
      </c>
      <c r="AU800" s="172" t="s">
        <v>37</v>
      </c>
      <c r="AV800" s="171" t="s">
        <v>37</v>
      </c>
      <c r="AW800" s="171" t="s">
        <v>1</v>
      </c>
      <c r="AX800" s="171" t="s">
        <v>36</v>
      </c>
      <c r="AY800" s="172" t="s">
        <v>94</v>
      </c>
    </row>
    <row r="801" spans="2:65" s="79" customFormat="1" ht="24" customHeight="1" x14ac:dyDescent="0.3">
      <c r="B801" s="150"/>
      <c r="C801" s="151" t="s">
        <v>993</v>
      </c>
      <c r="D801" s="151" t="s">
        <v>96</v>
      </c>
      <c r="E801" s="152" t="s">
        <v>1028</v>
      </c>
      <c r="F801" s="153" t="s">
        <v>1029</v>
      </c>
      <c r="G801" s="154" t="s">
        <v>99</v>
      </c>
      <c r="H801" s="155">
        <v>15.75</v>
      </c>
      <c r="I801" s="156"/>
      <c r="J801" s="156">
        <f>ROUND(I801*H801,2)</f>
        <v>0</v>
      </c>
      <c r="K801" s="153" t="s">
        <v>100</v>
      </c>
      <c r="L801" s="80"/>
      <c r="M801" s="157" t="s">
        <v>0</v>
      </c>
      <c r="N801" s="158" t="s">
        <v>24</v>
      </c>
      <c r="O801" s="159">
        <v>0.06</v>
      </c>
      <c r="P801" s="159">
        <f>O801*H801</f>
        <v>0.94499999999999995</v>
      </c>
      <c r="Q801" s="159">
        <v>1.0000000000000001E-5</v>
      </c>
      <c r="R801" s="159">
        <f>Q801*H801</f>
        <v>1.5750000000000001E-4</v>
      </c>
      <c r="S801" s="159">
        <v>0</v>
      </c>
      <c r="T801" s="160">
        <f>S801*H801</f>
        <v>0</v>
      </c>
      <c r="AR801" s="161" t="s">
        <v>186</v>
      </c>
      <c r="AT801" s="161" t="s">
        <v>96</v>
      </c>
      <c r="AU801" s="161" t="s">
        <v>37</v>
      </c>
      <c r="AY801" s="72" t="s">
        <v>94</v>
      </c>
      <c r="BE801" s="162">
        <f>IF(N801="základní",J801,0)</f>
        <v>0</v>
      </c>
      <c r="BF801" s="162">
        <f>IF(N801="snížená",J801,0)</f>
        <v>0</v>
      </c>
      <c r="BG801" s="162">
        <f>IF(N801="zákl. přenesená",J801,0)</f>
        <v>0</v>
      </c>
      <c r="BH801" s="162">
        <f>IF(N801="sníž. přenesená",J801,0)</f>
        <v>0</v>
      </c>
      <c r="BI801" s="162">
        <f>IF(N801="nulová",J801,0)</f>
        <v>0</v>
      </c>
      <c r="BJ801" s="72" t="s">
        <v>36</v>
      </c>
      <c r="BK801" s="162">
        <f>ROUND(I801*H801,2)</f>
        <v>0</v>
      </c>
      <c r="BL801" s="72" t="s">
        <v>186</v>
      </c>
      <c r="BM801" s="161" t="s">
        <v>1030</v>
      </c>
    </row>
    <row r="802" spans="2:65" s="164" customFormat="1" x14ac:dyDescent="0.3">
      <c r="B802" s="163"/>
      <c r="D802" s="165" t="s">
        <v>103</v>
      </c>
      <c r="E802" s="166" t="s">
        <v>0</v>
      </c>
      <c r="F802" s="167" t="s">
        <v>1011</v>
      </c>
      <c r="H802" s="166" t="s">
        <v>0</v>
      </c>
      <c r="L802" s="163"/>
      <c r="M802" s="168"/>
      <c r="T802" s="169"/>
      <c r="AT802" s="166" t="s">
        <v>103</v>
      </c>
      <c r="AU802" s="166" t="s">
        <v>37</v>
      </c>
      <c r="AV802" s="164" t="s">
        <v>36</v>
      </c>
      <c r="AW802" s="164" t="s">
        <v>17</v>
      </c>
      <c r="AX802" s="164" t="s">
        <v>35</v>
      </c>
      <c r="AY802" s="166" t="s">
        <v>94</v>
      </c>
    </row>
    <row r="803" spans="2:65" s="171" customFormat="1" x14ac:dyDescent="0.3">
      <c r="B803" s="170"/>
      <c r="D803" s="165" t="s">
        <v>103</v>
      </c>
      <c r="E803" s="172" t="s">
        <v>0</v>
      </c>
      <c r="F803" s="173" t="s">
        <v>1031</v>
      </c>
      <c r="H803" s="174">
        <v>15.75</v>
      </c>
      <c r="L803" s="170"/>
      <c r="M803" s="175"/>
      <c r="T803" s="176"/>
      <c r="AT803" s="172" t="s">
        <v>103</v>
      </c>
      <c r="AU803" s="172" t="s">
        <v>37</v>
      </c>
      <c r="AV803" s="171" t="s">
        <v>37</v>
      </c>
      <c r="AW803" s="171" t="s">
        <v>17</v>
      </c>
      <c r="AX803" s="171" t="s">
        <v>35</v>
      </c>
      <c r="AY803" s="172" t="s">
        <v>94</v>
      </c>
    </row>
    <row r="804" spans="2:65" s="79" customFormat="1" ht="24" customHeight="1" x14ac:dyDescent="0.3">
      <c r="B804" s="150"/>
      <c r="C804" s="177" t="s">
        <v>998</v>
      </c>
      <c r="D804" s="177" t="s">
        <v>180</v>
      </c>
      <c r="E804" s="178" t="s">
        <v>1033</v>
      </c>
      <c r="F804" s="179" t="s">
        <v>1034</v>
      </c>
      <c r="G804" s="180" t="s">
        <v>99</v>
      </c>
      <c r="H804" s="181">
        <v>17.324999999999999</v>
      </c>
      <c r="I804" s="182"/>
      <c r="J804" s="182">
        <f>ROUND(I804*H804,2)</f>
        <v>0</v>
      </c>
      <c r="K804" s="179" t="s">
        <v>100</v>
      </c>
      <c r="L804" s="183"/>
      <c r="M804" s="184" t="s">
        <v>0</v>
      </c>
      <c r="N804" s="185" t="s">
        <v>24</v>
      </c>
      <c r="O804" s="159">
        <v>0</v>
      </c>
      <c r="P804" s="159">
        <f>O804*H804</f>
        <v>0</v>
      </c>
      <c r="Q804" s="159">
        <v>1.15E-4</v>
      </c>
      <c r="R804" s="159">
        <f>Q804*H804</f>
        <v>1.9923749999999998E-3</v>
      </c>
      <c r="S804" s="159">
        <v>0</v>
      </c>
      <c r="T804" s="160">
        <f>S804*H804</f>
        <v>0</v>
      </c>
      <c r="AR804" s="161" t="s">
        <v>265</v>
      </c>
      <c r="AT804" s="161" t="s">
        <v>180</v>
      </c>
      <c r="AU804" s="161" t="s">
        <v>37</v>
      </c>
      <c r="AY804" s="72" t="s">
        <v>94</v>
      </c>
      <c r="BE804" s="162">
        <f>IF(N804="základní",J804,0)</f>
        <v>0</v>
      </c>
      <c r="BF804" s="162">
        <f>IF(N804="snížená",J804,0)</f>
        <v>0</v>
      </c>
      <c r="BG804" s="162">
        <f>IF(N804="zákl. přenesená",J804,0)</f>
        <v>0</v>
      </c>
      <c r="BH804" s="162">
        <f>IF(N804="sníž. přenesená",J804,0)</f>
        <v>0</v>
      </c>
      <c r="BI804" s="162">
        <f>IF(N804="nulová",J804,0)</f>
        <v>0</v>
      </c>
      <c r="BJ804" s="72" t="s">
        <v>36</v>
      </c>
      <c r="BK804" s="162">
        <f>ROUND(I804*H804,2)</f>
        <v>0</v>
      </c>
      <c r="BL804" s="72" t="s">
        <v>186</v>
      </c>
      <c r="BM804" s="161" t="s">
        <v>1035</v>
      </c>
    </row>
    <row r="805" spans="2:65" s="171" customFormat="1" x14ac:dyDescent="0.3">
      <c r="B805" s="170"/>
      <c r="D805" s="165" t="s">
        <v>103</v>
      </c>
      <c r="F805" s="173" t="s">
        <v>1888</v>
      </c>
      <c r="H805" s="174">
        <v>17.324999999999999</v>
      </c>
      <c r="L805" s="170"/>
      <c r="M805" s="175"/>
      <c r="T805" s="176"/>
      <c r="AT805" s="172" t="s">
        <v>103</v>
      </c>
      <c r="AU805" s="172" t="s">
        <v>37</v>
      </c>
      <c r="AV805" s="171" t="s">
        <v>37</v>
      </c>
      <c r="AW805" s="171" t="s">
        <v>1</v>
      </c>
      <c r="AX805" s="171" t="s">
        <v>36</v>
      </c>
      <c r="AY805" s="172" t="s">
        <v>94</v>
      </c>
    </row>
    <row r="806" spans="2:65" s="79" customFormat="1" ht="24" customHeight="1" x14ac:dyDescent="0.3">
      <c r="B806" s="150"/>
      <c r="C806" s="151" t="s">
        <v>1002</v>
      </c>
      <c r="D806" s="151" t="s">
        <v>96</v>
      </c>
      <c r="E806" s="152" t="s">
        <v>1037</v>
      </c>
      <c r="F806" s="153" t="s">
        <v>1038</v>
      </c>
      <c r="G806" s="154" t="s">
        <v>164</v>
      </c>
      <c r="H806" s="155">
        <v>5.9429999999999996</v>
      </c>
      <c r="I806" s="156"/>
      <c r="J806" s="156">
        <f>ROUND(I806*H806,2)</f>
        <v>0</v>
      </c>
      <c r="K806" s="153" t="s">
        <v>109</v>
      </c>
      <c r="L806" s="80"/>
      <c r="M806" s="157" t="s">
        <v>0</v>
      </c>
      <c r="N806" s="158" t="s">
        <v>24</v>
      </c>
      <c r="O806" s="159">
        <v>1.831</v>
      </c>
      <c r="P806" s="159">
        <f>O806*H806</f>
        <v>10.881632999999999</v>
      </c>
      <c r="Q806" s="159">
        <v>0</v>
      </c>
      <c r="R806" s="159">
        <f>Q806*H806</f>
        <v>0</v>
      </c>
      <c r="S806" s="159">
        <v>0</v>
      </c>
      <c r="T806" s="160">
        <f>S806*H806</f>
        <v>0</v>
      </c>
      <c r="AR806" s="161" t="s">
        <v>186</v>
      </c>
      <c r="AT806" s="161" t="s">
        <v>96</v>
      </c>
      <c r="AU806" s="161" t="s">
        <v>37</v>
      </c>
      <c r="AY806" s="72" t="s">
        <v>94</v>
      </c>
      <c r="BE806" s="162">
        <f>IF(N806="základní",J806,0)</f>
        <v>0</v>
      </c>
      <c r="BF806" s="162">
        <f>IF(N806="snížená",J806,0)</f>
        <v>0</v>
      </c>
      <c r="BG806" s="162">
        <f>IF(N806="zákl. přenesená",J806,0)</f>
        <v>0</v>
      </c>
      <c r="BH806" s="162">
        <f>IF(N806="sníž. přenesená",J806,0)</f>
        <v>0</v>
      </c>
      <c r="BI806" s="162">
        <f>IF(N806="nulová",J806,0)</f>
        <v>0</v>
      </c>
      <c r="BJ806" s="72" t="s">
        <v>36</v>
      </c>
      <c r="BK806" s="162">
        <f>ROUND(I806*H806,2)</f>
        <v>0</v>
      </c>
      <c r="BL806" s="72" t="s">
        <v>186</v>
      </c>
      <c r="BM806" s="161" t="s">
        <v>1039</v>
      </c>
    </row>
    <row r="807" spans="2:65" s="139" customFormat="1" ht="22.8" customHeight="1" x14ac:dyDescent="0.25">
      <c r="B807" s="138"/>
      <c r="D807" s="140" t="s">
        <v>34</v>
      </c>
      <c r="E807" s="148" t="s">
        <v>1040</v>
      </c>
      <c r="F807" s="148" t="s">
        <v>1041</v>
      </c>
      <c r="J807" s="149">
        <f>BK807</f>
        <v>0</v>
      </c>
      <c r="L807" s="138"/>
      <c r="M807" s="143"/>
      <c r="P807" s="144">
        <f>SUM(P808:P839)</f>
        <v>112.45392</v>
      </c>
      <c r="R807" s="144">
        <f>SUM(R808:R839)</f>
        <v>0.29197400000000007</v>
      </c>
      <c r="T807" s="145">
        <f>SUM(T808:T839)</f>
        <v>0</v>
      </c>
      <c r="AR807" s="140" t="s">
        <v>37</v>
      </c>
      <c r="AT807" s="146" t="s">
        <v>34</v>
      </c>
      <c r="AU807" s="146" t="s">
        <v>36</v>
      </c>
      <c r="AY807" s="140" t="s">
        <v>94</v>
      </c>
      <c r="BK807" s="147">
        <f>SUM(BK808:BK839)</f>
        <v>0</v>
      </c>
    </row>
    <row r="808" spans="2:65" s="79" customFormat="1" ht="24" customHeight="1" x14ac:dyDescent="0.3">
      <c r="B808" s="150"/>
      <c r="C808" s="151" t="s">
        <v>1007</v>
      </c>
      <c r="D808" s="151" t="s">
        <v>96</v>
      </c>
      <c r="E808" s="152" t="s">
        <v>1043</v>
      </c>
      <c r="F808" s="153" t="s">
        <v>1044</v>
      </c>
      <c r="G808" s="154" t="s">
        <v>363</v>
      </c>
      <c r="H808" s="155">
        <v>143.5</v>
      </c>
      <c r="I808" s="156"/>
      <c r="J808" s="156">
        <f>ROUND(I808*H808,2)</f>
        <v>0</v>
      </c>
      <c r="K808" s="153" t="s">
        <v>109</v>
      </c>
      <c r="L808" s="80"/>
      <c r="M808" s="157" t="s">
        <v>0</v>
      </c>
      <c r="N808" s="158" t="s">
        <v>24</v>
      </c>
      <c r="O808" s="159">
        <v>0.14000000000000001</v>
      </c>
      <c r="P808" s="159">
        <f>O808*H808</f>
        <v>20.090000000000003</v>
      </c>
      <c r="Q808" s="159">
        <v>0</v>
      </c>
      <c r="R808" s="159">
        <f>Q808*H808</f>
        <v>0</v>
      </c>
      <c r="S808" s="159">
        <v>0</v>
      </c>
      <c r="T808" s="160">
        <f>S808*H808</f>
        <v>0</v>
      </c>
      <c r="AR808" s="161" t="s">
        <v>186</v>
      </c>
      <c r="AT808" s="161" t="s">
        <v>96</v>
      </c>
      <c r="AU808" s="161" t="s">
        <v>37</v>
      </c>
      <c r="AY808" s="72" t="s">
        <v>94</v>
      </c>
      <c r="BE808" s="162">
        <f>IF(N808="základní",J808,0)</f>
        <v>0</v>
      </c>
      <c r="BF808" s="162">
        <f>IF(N808="snížená",J808,0)</f>
        <v>0</v>
      </c>
      <c r="BG808" s="162">
        <f>IF(N808="zákl. přenesená",J808,0)</f>
        <v>0</v>
      </c>
      <c r="BH808" s="162">
        <f>IF(N808="sníž. přenesená",J808,0)</f>
        <v>0</v>
      </c>
      <c r="BI808" s="162">
        <f>IF(N808="nulová",J808,0)</f>
        <v>0</v>
      </c>
      <c r="BJ808" s="72" t="s">
        <v>36</v>
      </c>
      <c r="BK808" s="162">
        <f>ROUND(I808*H808,2)</f>
        <v>0</v>
      </c>
      <c r="BL808" s="72" t="s">
        <v>186</v>
      </c>
      <c r="BM808" s="161" t="s">
        <v>1045</v>
      </c>
    </row>
    <row r="809" spans="2:65" s="164" customFormat="1" x14ac:dyDescent="0.3">
      <c r="B809" s="163"/>
      <c r="D809" s="165" t="s">
        <v>103</v>
      </c>
      <c r="E809" s="166" t="s">
        <v>0</v>
      </c>
      <c r="F809" s="167" t="s">
        <v>111</v>
      </c>
      <c r="H809" s="166" t="s">
        <v>0</v>
      </c>
      <c r="L809" s="163"/>
      <c r="M809" s="168"/>
      <c r="T809" s="169"/>
      <c r="AT809" s="166" t="s">
        <v>103</v>
      </c>
      <c r="AU809" s="166" t="s">
        <v>37</v>
      </c>
      <c r="AV809" s="164" t="s">
        <v>36</v>
      </c>
      <c r="AW809" s="164" t="s">
        <v>17</v>
      </c>
      <c r="AX809" s="164" t="s">
        <v>35</v>
      </c>
      <c r="AY809" s="166" t="s">
        <v>94</v>
      </c>
    </row>
    <row r="810" spans="2:65" s="171" customFormat="1" ht="20.399999999999999" x14ac:dyDescent="0.3">
      <c r="B810" s="170"/>
      <c r="D810" s="165" t="s">
        <v>103</v>
      </c>
      <c r="E810" s="172" t="s">
        <v>0</v>
      </c>
      <c r="F810" s="173" t="s">
        <v>1046</v>
      </c>
      <c r="H810" s="174">
        <v>143.5</v>
      </c>
      <c r="L810" s="170"/>
      <c r="M810" s="175"/>
      <c r="T810" s="176"/>
      <c r="AT810" s="172" t="s">
        <v>103</v>
      </c>
      <c r="AU810" s="172" t="s">
        <v>37</v>
      </c>
      <c r="AV810" s="171" t="s">
        <v>37</v>
      </c>
      <c r="AW810" s="171" t="s">
        <v>17</v>
      </c>
      <c r="AX810" s="171" t="s">
        <v>35</v>
      </c>
      <c r="AY810" s="172" t="s">
        <v>94</v>
      </c>
    </row>
    <row r="811" spans="2:65" s="79" customFormat="1" ht="16.5" customHeight="1" x14ac:dyDescent="0.3">
      <c r="B811" s="150"/>
      <c r="C811" s="177" t="s">
        <v>1014</v>
      </c>
      <c r="D811" s="177" t="s">
        <v>180</v>
      </c>
      <c r="E811" s="178" t="s">
        <v>1048</v>
      </c>
      <c r="F811" s="179" t="s">
        <v>1049</v>
      </c>
      <c r="G811" s="180" t="s">
        <v>183</v>
      </c>
      <c r="H811" s="181">
        <v>143.5</v>
      </c>
      <c r="I811" s="182"/>
      <c r="J811" s="182">
        <f>ROUND(I811*H811,2)</f>
        <v>0</v>
      </c>
      <c r="K811" s="179" t="s">
        <v>100</v>
      </c>
      <c r="L811" s="183"/>
      <c r="M811" s="184" t="s">
        <v>0</v>
      </c>
      <c r="N811" s="185" t="s">
        <v>24</v>
      </c>
      <c r="O811" s="159">
        <v>0</v>
      </c>
      <c r="P811" s="159">
        <f>O811*H811</f>
        <v>0</v>
      </c>
      <c r="Q811" s="159">
        <v>1E-3</v>
      </c>
      <c r="R811" s="159">
        <f>Q811*H811</f>
        <v>0.14350000000000002</v>
      </c>
      <c r="S811" s="159">
        <v>0</v>
      </c>
      <c r="T811" s="160">
        <f>S811*H811</f>
        <v>0</v>
      </c>
      <c r="AR811" s="161" t="s">
        <v>265</v>
      </c>
      <c r="AT811" s="161" t="s">
        <v>180</v>
      </c>
      <c r="AU811" s="161" t="s">
        <v>37</v>
      </c>
      <c r="AY811" s="72" t="s">
        <v>94</v>
      </c>
      <c r="BE811" s="162">
        <f>IF(N811="základní",J811,0)</f>
        <v>0</v>
      </c>
      <c r="BF811" s="162">
        <f>IF(N811="snížená",J811,0)</f>
        <v>0</v>
      </c>
      <c r="BG811" s="162">
        <f>IF(N811="zákl. přenesená",J811,0)</f>
        <v>0</v>
      </c>
      <c r="BH811" s="162">
        <f>IF(N811="sníž. přenesená",J811,0)</f>
        <v>0</v>
      </c>
      <c r="BI811" s="162">
        <f>IF(N811="nulová",J811,0)</f>
        <v>0</v>
      </c>
      <c r="BJ811" s="72" t="s">
        <v>36</v>
      </c>
      <c r="BK811" s="162">
        <f>ROUND(I811*H811,2)</f>
        <v>0</v>
      </c>
      <c r="BL811" s="72" t="s">
        <v>186</v>
      </c>
      <c r="BM811" s="161" t="s">
        <v>1050</v>
      </c>
    </row>
    <row r="812" spans="2:65" s="79" customFormat="1" ht="24" customHeight="1" x14ac:dyDescent="0.3">
      <c r="B812" s="150"/>
      <c r="C812" s="151" t="s">
        <v>1021</v>
      </c>
      <c r="D812" s="151" t="s">
        <v>96</v>
      </c>
      <c r="E812" s="152" t="s">
        <v>1052</v>
      </c>
      <c r="F812" s="153" t="s">
        <v>1053</v>
      </c>
      <c r="G812" s="154" t="s">
        <v>363</v>
      </c>
      <c r="H812" s="155">
        <v>105</v>
      </c>
      <c r="I812" s="156"/>
      <c r="J812" s="156">
        <f>ROUND(I812*H812,2)</f>
        <v>0</v>
      </c>
      <c r="K812" s="153" t="s">
        <v>109</v>
      </c>
      <c r="L812" s="80"/>
      <c r="M812" s="157" t="s">
        <v>0</v>
      </c>
      <c r="N812" s="158" t="s">
        <v>24</v>
      </c>
      <c r="O812" s="159">
        <v>0.497</v>
      </c>
      <c r="P812" s="159">
        <f>O812*H812</f>
        <v>52.185000000000002</v>
      </c>
      <c r="Q812" s="159">
        <v>0</v>
      </c>
      <c r="R812" s="159">
        <f>Q812*H812</f>
        <v>0</v>
      </c>
      <c r="S812" s="159">
        <v>0</v>
      </c>
      <c r="T812" s="160">
        <f>S812*H812</f>
        <v>0</v>
      </c>
      <c r="AR812" s="161" t="s">
        <v>186</v>
      </c>
      <c r="AT812" s="161" t="s">
        <v>96</v>
      </c>
      <c r="AU812" s="161" t="s">
        <v>37</v>
      </c>
      <c r="AY812" s="72" t="s">
        <v>94</v>
      </c>
      <c r="BE812" s="162">
        <f>IF(N812="základní",J812,0)</f>
        <v>0</v>
      </c>
      <c r="BF812" s="162">
        <f>IF(N812="snížená",J812,0)</f>
        <v>0</v>
      </c>
      <c r="BG812" s="162">
        <f>IF(N812="zákl. přenesená",J812,0)</f>
        <v>0</v>
      </c>
      <c r="BH812" s="162">
        <f>IF(N812="sníž. přenesená",J812,0)</f>
        <v>0</v>
      </c>
      <c r="BI812" s="162">
        <f>IF(N812="nulová",J812,0)</f>
        <v>0</v>
      </c>
      <c r="BJ812" s="72" t="s">
        <v>36</v>
      </c>
      <c r="BK812" s="162">
        <f>ROUND(I812*H812,2)</f>
        <v>0</v>
      </c>
      <c r="BL812" s="72" t="s">
        <v>186</v>
      </c>
      <c r="BM812" s="161" t="s">
        <v>1054</v>
      </c>
    </row>
    <row r="813" spans="2:65" s="171" customFormat="1" x14ac:dyDescent="0.3">
      <c r="B813" s="170"/>
      <c r="D813" s="165" t="s">
        <v>103</v>
      </c>
      <c r="E813" s="172" t="s">
        <v>0</v>
      </c>
      <c r="F813" s="173" t="s">
        <v>1055</v>
      </c>
      <c r="H813" s="174">
        <v>35</v>
      </c>
      <c r="L813" s="170"/>
      <c r="M813" s="175"/>
      <c r="T813" s="176"/>
      <c r="AT813" s="172" t="s">
        <v>103</v>
      </c>
      <c r="AU813" s="172" t="s">
        <v>37</v>
      </c>
      <c r="AV813" s="171" t="s">
        <v>37</v>
      </c>
      <c r="AW813" s="171" t="s">
        <v>17</v>
      </c>
      <c r="AX813" s="171" t="s">
        <v>35</v>
      </c>
      <c r="AY813" s="172" t="s">
        <v>94</v>
      </c>
    </row>
    <row r="814" spans="2:65" s="171" customFormat="1" x14ac:dyDescent="0.3">
      <c r="B814" s="170"/>
      <c r="D814" s="165" t="s">
        <v>103</v>
      </c>
      <c r="E814" s="172" t="s">
        <v>0</v>
      </c>
      <c r="F814" s="173" t="s">
        <v>1056</v>
      </c>
      <c r="H814" s="174">
        <v>70</v>
      </c>
      <c r="L814" s="170"/>
      <c r="M814" s="175"/>
      <c r="T814" s="176"/>
      <c r="AT814" s="172" t="s">
        <v>103</v>
      </c>
      <c r="AU814" s="172" t="s">
        <v>37</v>
      </c>
      <c r="AV814" s="171" t="s">
        <v>37</v>
      </c>
      <c r="AW814" s="171" t="s">
        <v>17</v>
      </c>
      <c r="AX814" s="171" t="s">
        <v>35</v>
      </c>
      <c r="AY814" s="172" t="s">
        <v>94</v>
      </c>
    </row>
    <row r="815" spans="2:65" s="79" customFormat="1" ht="16.5" customHeight="1" x14ac:dyDescent="0.3">
      <c r="B815" s="150"/>
      <c r="C815" s="177" t="s">
        <v>1027</v>
      </c>
      <c r="D815" s="177" t="s">
        <v>180</v>
      </c>
      <c r="E815" s="178" t="s">
        <v>1058</v>
      </c>
      <c r="F815" s="179" t="s">
        <v>1059</v>
      </c>
      <c r="G815" s="180" t="s">
        <v>183</v>
      </c>
      <c r="H815" s="181">
        <v>22.826000000000001</v>
      </c>
      <c r="I815" s="182"/>
      <c r="J815" s="182">
        <f>ROUND(I815*H815,2)</f>
        <v>0</v>
      </c>
      <c r="K815" s="179" t="s">
        <v>100</v>
      </c>
      <c r="L815" s="183"/>
      <c r="M815" s="184" t="s">
        <v>0</v>
      </c>
      <c r="N815" s="185" t="s">
        <v>24</v>
      </c>
      <c r="O815" s="159">
        <v>0</v>
      </c>
      <c r="P815" s="159">
        <f>O815*H815</f>
        <v>0</v>
      </c>
      <c r="Q815" s="159">
        <v>1E-3</v>
      </c>
      <c r="R815" s="159">
        <f>Q815*H815</f>
        <v>2.2826000000000003E-2</v>
      </c>
      <c r="S815" s="159">
        <v>0</v>
      </c>
      <c r="T815" s="160">
        <f>S815*H815</f>
        <v>0</v>
      </c>
      <c r="AR815" s="161" t="s">
        <v>265</v>
      </c>
      <c r="AT815" s="161" t="s">
        <v>180</v>
      </c>
      <c r="AU815" s="161" t="s">
        <v>37</v>
      </c>
      <c r="AY815" s="72" t="s">
        <v>94</v>
      </c>
      <c r="BE815" s="162">
        <f>IF(N815="základní",J815,0)</f>
        <v>0</v>
      </c>
      <c r="BF815" s="162">
        <f>IF(N815="snížená",J815,0)</f>
        <v>0</v>
      </c>
      <c r="BG815" s="162">
        <f>IF(N815="zákl. přenesená",J815,0)</f>
        <v>0</v>
      </c>
      <c r="BH815" s="162">
        <f>IF(N815="sníž. přenesená",J815,0)</f>
        <v>0</v>
      </c>
      <c r="BI815" s="162">
        <f>IF(N815="nulová",J815,0)</f>
        <v>0</v>
      </c>
      <c r="BJ815" s="72" t="s">
        <v>36</v>
      </c>
      <c r="BK815" s="162">
        <f>ROUND(I815*H815,2)</f>
        <v>0</v>
      </c>
      <c r="BL815" s="72" t="s">
        <v>186</v>
      </c>
      <c r="BM815" s="161" t="s">
        <v>1060</v>
      </c>
    </row>
    <row r="816" spans="2:65" s="171" customFormat="1" x14ac:dyDescent="0.3">
      <c r="B816" s="170"/>
      <c r="D816" s="165" t="s">
        <v>103</v>
      </c>
      <c r="E816" s="172" t="s">
        <v>0</v>
      </c>
      <c r="F816" s="173" t="s">
        <v>1061</v>
      </c>
      <c r="H816" s="174">
        <v>21.739000000000001</v>
      </c>
      <c r="L816" s="170"/>
      <c r="M816" s="175"/>
      <c r="T816" s="176"/>
      <c r="AT816" s="172" t="s">
        <v>103</v>
      </c>
      <c r="AU816" s="172" t="s">
        <v>37</v>
      </c>
      <c r="AV816" s="171" t="s">
        <v>37</v>
      </c>
      <c r="AW816" s="171" t="s">
        <v>17</v>
      </c>
      <c r="AX816" s="171" t="s">
        <v>35</v>
      </c>
      <c r="AY816" s="172" t="s">
        <v>94</v>
      </c>
    </row>
    <row r="817" spans="2:65" s="171" customFormat="1" x14ac:dyDescent="0.3">
      <c r="B817" s="170"/>
      <c r="D817" s="165" t="s">
        <v>103</v>
      </c>
      <c r="F817" s="173" t="s">
        <v>1062</v>
      </c>
      <c r="H817" s="174">
        <v>22.826000000000001</v>
      </c>
      <c r="L817" s="170"/>
      <c r="M817" s="175"/>
      <c r="T817" s="176"/>
      <c r="AT817" s="172" t="s">
        <v>103</v>
      </c>
      <c r="AU817" s="172" t="s">
        <v>37</v>
      </c>
      <c r="AV817" s="171" t="s">
        <v>37</v>
      </c>
      <c r="AW817" s="171" t="s">
        <v>1</v>
      </c>
      <c r="AX817" s="171" t="s">
        <v>36</v>
      </c>
      <c r="AY817" s="172" t="s">
        <v>94</v>
      </c>
    </row>
    <row r="818" spans="2:65" s="79" customFormat="1" ht="16.5" customHeight="1" x14ac:dyDescent="0.3">
      <c r="B818" s="150"/>
      <c r="C818" s="177" t="s">
        <v>1032</v>
      </c>
      <c r="D818" s="177" t="s">
        <v>180</v>
      </c>
      <c r="E818" s="178" t="s">
        <v>1064</v>
      </c>
      <c r="F818" s="179" t="s">
        <v>1065</v>
      </c>
      <c r="G818" s="180" t="s">
        <v>183</v>
      </c>
      <c r="H818" s="181">
        <v>43.478000000000002</v>
      </c>
      <c r="I818" s="182"/>
      <c r="J818" s="182">
        <f>ROUND(I818*H818,2)</f>
        <v>0</v>
      </c>
      <c r="K818" s="179" t="s">
        <v>109</v>
      </c>
      <c r="L818" s="183"/>
      <c r="M818" s="184" t="s">
        <v>0</v>
      </c>
      <c r="N818" s="185" t="s">
        <v>24</v>
      </c>
      <c r="O818" s="159">
        <v>0</v>
      </c>
      <c r="P818" s="159">
        <f>O818*H818</f>
        <v>0</v>
      </c>
      <c r="Q818" s="159">
        <v>1E-3</v>
      </c>
      <c r="R818" s="159">
        <f>Q818*H818</f>
        <v>4.3478000000000003E-2</v>
      </c>
      <c r="S818" s="159">
        <v>0</v>
      </c>
      <c r="T818" s="160">
        <f>S818*H818</f>
        <v>0</v>
      </c>
      <c r="AR818" s="161" t="s">
        <v>265</v>
      </c>
      <c r="AT818" s="161" t="s">
        <v>180</v>
      </c>
      <c r="AU818" s="161" t="s">
        <v>37</v>
      </c>
      <c r="AY818" s="72" t="s">
        <v>94</v>
      </c>
      <c r="BE818" s="162">
        <f>IF(N818="základní",J818,0)</f>
        <v>0</v>
      </c>
      <c r="BF818" s="162">
        <f>IF(N818="snížená",J818,0)</f>
        <v>0</v>
      </c>
      <c r="BG818" s="162">
        <f>IF(N818="zákl. přenesená",J818,0)</f>
        <v>0</v>
      </c>
      <c r="BH818" s="162">
        <f>IF(N818="sníž. přenesená",J818,0)</f>
        <v>0</v>
      </c>
      <c r="BI818" s="162">
        <f>IF(N818="nulová",J818,0)</f>
        <v>0</v>
      </c>
      <c r="BJ818" s="72" t="s">
        <v>36</v>
      </c>
      <c r="BK818" s="162">
        <f>ROUND(I818*H818,2)</f>
        <v>0</v>
      </c>
      <c r="BL818" s="72" t="s">
        <v>186</v>
      </c>
      <c r="BM818" s="161" t="s">
        <v>1066</v>
      </c>
    </row>
    <row r="819" spans="2:65" s="171" customFormat="1" x14ac:dyDescent="0.3">
      <c r="B819" s="170"/>
      <c r="D819" s="165" t="s">
        <v>103</v>
      </c>
      <c r="E819" s="172" t="s">
        <v>0</v>
      </c>
      <c r="F819" s="173" t="s">
        <v>1067</v>
      </c>
      <c r="H819" s="174">
        <v>43.478000000000002</v>
      </c>
      <c r="L819" s="170"/>
      <c r="M819" s="175"/>
      <c r="T819" s="176"/>
      <c r="AT819" s="172" t="s">
        <v>103</v>
      </c>
      <c r="AU819" s="172" t="s">
        <v>37</v>
      </c>
      <c r="AV819" s="171" t="s">
        <v>37</v>
      </c>
      <c r="AW819" s="171" t="s">
        <v>17</v>
      </c>
      <c r="AX819" s="171" t="s">
        <v>35</v>
      </c>
      <c r="AY819" s="172" t="s">
        <v>94</v>
      </c>
    </row>
    <row r="820" spans="2:65" s="79" customFormat="1" ht="24" customHeight="1" x14ac:dyDescent="0.3">
      <c r="B820" s="150"/>
      <c r="C820" s="177" t="s">
        <v>1036</v>
      </c>
      <c r="D820" s="177" t="s">
        <v>180</v>
      </c>
      <c r="E820" s="178" t="s">
        <v>1069</v>
      </c>
      <c r="F820" s="179" t="s">
        <v>1070</v>
      </c>
      <c r="G820" s="180" t="s">
        <v>264</v>
      </c>
      <c r="H820" s="181">
        <v>60</v>
      </c>
      <c r="I820" s="182"/>
      <c r="J820" s="182">
        <f>ROUND(I820*H820,2)</f>
        <v>0</v>
      </c>
      <c r="K820" s="179" t="s">
        <v>0</v>
      </c>
      <c r="L820" s="183"/>
      <c r="M820" s="184" t="s">
        <v>0</v>
      </c>
      <c r="N820" s="185" t="s">
        <v>24</v>
      </c>
      <c r="O820" s="159">
        <v>0</v>
      </c>
      <c r="P820" s="159">
        <f>O820*H820</f>
        <v>0</v>
      </c>
      <c r="Q820" s="159">
        <v>1.3999999999999999E-4</v>
      </c>
      <c r="R820" s="159">
        <f>Q820*H820</f>
        <v>8.3999999999999995E-3</v>
      </c>
      <c r="S820" s="159">
        <v>0</v>
      </c>
      <c r="T820" s="160">
        <f>S820*H820</f>
        <v>0</v>
      </c>
      <c r="AR820" s="161" t="s">
        <v>265</v>
      </c>
      <c r="AT820" s="161" t="s">
        <v>180</v>
      </c>
      <c r="AU820" s="161" t="s">
        <v>37</v>
      </c>
      <c r="AY820" s="72" t="s">
        <v>94</v>
      </c>
      <c r="BE820" s="162">
        <f>IF(N820="základní",J820,0)</f>
        <v>0</v>
      </c>
      <c r="BF820" s="162">
        <f>IF(N820="snížená",J820,0)</f>
        <v>0</v>
      </c>
      <c r="BG820" s="162">
        <f>IF(N820="zákl. přenesená",J820,0)</f>
        <v>0</v>
      </c>
      <c r="BH820" s="162">
        <f>IF(N820="sníž. přenesená",J820,0)</f>
        <v>0</v>
      </c>
      <c r="BI820" s="162">
        <f>IF(N820="nulová",J820,0)</f>
        <v>0</v>
      </c>
      <c r="BJ820" s="72" t="s">
        <v>36</v>
      </c>
      <c r="BK820" s="162">
        <f>ROUND(I820*H820,2)</f>
        <v>0</v>
      </c>
      <c r="BL820" s="72" t="s">
        <v>186</v>
      </c>
      <c r="BM820" s="161" t="s">
        <v>1071</v>
      </c>
    </row>
    <row r="821" spans="2:65" s="171" customFormat="1" x14ac:dyDescent="0.3">
      <c r="B821" s="170"/>
      <c r="D821" s="165" t="s">
        <v>103</v>
      </c>
      <c r="E821" s="172" t="s">
        <v>0</v>
      </c>
      <c r="F821" s="173" t="s">
        <v>1072</v>
      </c>
      <c r="H821" s="174">
        <v>60</v>
      </c>
      <c r="L821" s="170"/>
      <c r="M821" s="175"/>
      <c r="T821" s="176"/>
      <c r="AT821" s="172" t="s">
        <v>103</v>
      </c>
      <c r="AU821" s="172" t="s">
        <v>37</v>
      </c>
      <c r="AV821" s="171" t="s">
        <v>37</v>
      </c>
      <c r="AW821" s="171" t="s">
        <v>17</v>
      </c>
      <c r="AX821" s="171" t="s">
        <v>35</v>
      </c>
      <c r="AY821" s="172" t="s">
        <v>94</v>
      </c>
    </row>
    <row r="822" spans="2:65" s="79" customFormat="1" ht="16.5" customHeight="1" x14ac:dyDescent="0.3">
      <c r="B822" s="150"/>
      <c r="C822" s="151" t="s">
        <v>1042</v>
      </c>
      <c r="D822" s="151" t="s">
        <v>96</v>
      </c>
      <c r="E822" s="152" t="s">
        <v>1074</v>
      </c>
      <c r="F822" s="153" t="s">
        <v>1075</v>
      </c>
      <c r="G822" s="154" t="s">
        <v>264</v>
      </c>
      <c r="H822" s="155">
        <v>76</v>
      </c>
      <c r="I822" s="156"/>
      <c r="J822" s="156">
        <f>ROUND(I822*H822,2)</f>
        <v>0</v>
      </c>
      <c r="K822" s="153" t="s">
        <v>109</v>
      </c>
      <c r="L822" s="80"/>
      <c r="M822" s="157" t="s">
        <v>0</v>
      </c>
      <c r="N822" s="158" t="s">
        <v>24</v>
      </c>
      <c r="O822" s="159">
        <v>0.35199999999999998</v>
      </c>
      <c r="P822" s="159">
        <f>O822*H822</f>
        <v>26.751999999999999</v>
      </c>
      <c r="Q822" s="159">
        <v>0</v>
      </c>
      <c r="R822" s="159">
        <f>Q822*H822</f>
        <v>0</v>
      </c>
      <c r="S822" s="159">
        <v>0</v>
      </c>
      <c r="T822" s="160">
        <f>S822*H822</f>
        <v>0</v>
      </c>
      <c r="AR822" s="161" t="s">
        <v>186</v>
      </c>
      <c r="AT822" s="161" t="s">
        <v>96</v>
      </c>
      <c r="AU822" s="161" t="s">
        <v>37</v>
      </c>
      <c r="AY822" s="72" t="s">
        <v>94</v>
      </c>
      <c r="BE822" s="162">
        <f>IF(N822="základní",J822,0)</f>
        <v>0</v>
      </c>
      <c r="BF822" s="162">
        <f>IF(N822="snížená",J822,0)</f>
        <v>0</v>
      </c>
      <c r="BG822" s="162">
        <f>IF(N822="zákl. přenesená",J822,0)</f>
        <v>0</v>
      </c>
      <c r="BH822" s="162">
        <f>IF(N822="sníž. přenesená",J822,0)</f>
        <v>0</v>
      </c>
      <c r="BI822" s="162">
        <f>IF(N822="nulová",J822,0)</f>
        <v>0</v>
      </c>
      <c r="BJ822" s="72" t="s">
        <v>36</v>
      </c>
      <c r="BK822" s="162">
        <f>ROUND(I822*H822,2)</f>
        <v>0</v>
      </c>
      <c r="BL822" s="72" t="s">
        <v>186</v>
      </c>
      <c r="BM822" s="161" t="s">
        <v>1076</v>
      </c>
    </row>
    <row r="823" spans="2:65" s="171" customFormat="1" x14ac:dyDescent="0.3">
      <c r="B823" s="170"/>
      <c r="D823" s="165" t="s">
        <v>103</v>
      </c>
      <c r="E823" s="172" t="s">
        <v>0</v>
      </c>
      <c r="F823" s="173" t="s">
        <v>1077</v>
      </c>
      <c r="H823" s="174">
        <v>76</v>
      </c>
      <c r="L823" s="170"/>
      <c r="M823" s="175"/>
      <c r="T823" s="176"/>
      <c r="AT823" s="172" t="s">
        <v>103</v>
      </c>
      <c r="AU823" s="172" t="s">
        <v>37</v>
      </c>
      <c r="AV823" s="171" t="s">
        <v>37</v>
      </c>
      <c r="AW823" s="171" t="s">
        <v>17</v>
      </c>
      <c r="AX823" s="171" t="s">
        <v>35</v>
      </c>
      <c r="AY823" s="172" t="s">
        <v>94</v>
      </c>
    </row>
    <row r="824" spans="2:65" s="79" customFormat="1" ht="16.5" customHeight="1" x14ac:dyDescent="0.3">
      <c r="B824" s="150"/>
      <c r="C824" s="177" t="s">
        <v>1047</v>
      </c>
      <c r="D824" s="177" t="s">
        <v>180</v>
      </c>
      <c r="E824" s="178" t="s">
        <v>1079</v>
      </c>
      <c r="F824" s="179" t="s">
        <v>1080</v>
      </c>
      <c r="G824" s="180" t="s">
        <v>264</v>
      </c>
      <c r="H824" s="181">
        <v>10</v>
      </c>
      <c r="I824" s="182"/>
      <c r="J824" s="182">
        <f>ROUND(I824*H824,2)</f>
        <v>0</v>
      </c>
      <c r="K824" s="179" t="s">
        <v>100</v>
      </c>
      <c r="L824" s="183"/>
      <c r="M824" s="184" t="s">
        <v>0</v>
      </c>
      <c r="N824" s="185" t="s">
        <v>24</v>
      </c>
      <c r="O824" s="159">
        <v>0</v>
      </c>
      <c r="P824" s="159">
        <f>O824*H824</f>
        <v>0</v>
      </c>
      <c r="Q824" s="159">
        <v>2.3000000000000001E-4</v>
      </c>
      <c r="R824" s="159">
        <f>Q824*H824</f>
        <v>2.3E-3</v>
      </c>
      <c r="S824" s="159">
        <v>0</v>
      </c>
      <c r="T824" s="160">
        <f>S824*H824</f>
        <v>0</v>
      </c>
      <c r="AR824" s="161" t="s">
        <v>265</v>
      </c>
      <c r="AT824" s="161" t="s">
        <v>180</v>
      </c>
      <c r="AU824" s="161" t="s">
        <v>37</v>
      </c>
      <c r="AY824" s="72" t="s">
        <v>94</v>
      </c>
      <c r="BE824" s="162">
        <f>IF(N824="základní",J824,0)</f>
        <v>0</v>
      </c>
      <c r="BF824" s="162">
        <f>IF(N824="snížená",J824,0)</f>
        <v>0</v>
      </c>
      <c r="BG824" s="162">
        <f>IF(N824="zákl. přenesená",J824,0)</f>
        <v>0</v>
      </c>
      <c r="BH824" s="162">
        <f>IF(N824="sníž. přenesená",J824,0)</f>
        <v>0</v>
      </c>
      <c r="BI824" s="162">
        <f>IF(N824="nulová",J824,0)</f>
        <v>0</v>
      </c>
      <c r="BJ824" s="72" t="s">
        <v>36</v>
      </c>
      <c r="BK824" s="162">
        <f>ROUND(I824*H824,2)</f>
        <v>0</v>
      </c>
      <c r="BL824" s="72" t="s">
        <v>186</v>
      </c>
      <c r="BM824" s="161" t="s">
        <v>1081</v>
      </c>
    </row>
    <row r="825" spans="2:65" s="79" customFormat="1" ht="16.5" customHeight="1" x14ac:dyDescent="0.3">
      <c r="B825" s="150"/>
      <c r="C825" s="177" t="s">
        <v>1051</v>
      </c>
      <c r="D825" s="177" t="s">
        <v>180</v>
      </c>
      <c r="E825" s="178" t="s">
        <v>1083</v>
      </c>
      <c r="F825" s="179" t="s">
        <v>1084</v>
      </c>
      <c r="G825" s="180" t="s">
        <v>264</v>
      </c>
      <c r="H825" s="181">
        <v>10</v>
      </c>
      <c r="I825" s="182"/>
      <c r="J825" s="182">
        <f>ROUND(I825*H825,2)</f>
        <v>0</v>
      </c>
      <c r="K825" s="179" t="s">
        <v>100</v>
      </c>
      <c r="L825" s="183"/>
      <c r="M825" s="184" t="s">
        <v>0</v>
      </c>
      <c r="N825" s="185" t="s">
        <v>24</v>
      </c>
      <c r="O825" s="159">
        <v>0</v>
      </c>
      <c r="P825" s="159">
        <f>O825*H825</f>
        <v>0</v>
      </c>
      <c r="Q825" s="159">
        <v>1.2999999999999999E-4</v>
      </c>
      <c r="R825" s="159">
        <f>Q825*H825</f>
        <v>1.2999999999999999E-3</v>
      </c>
      <c r="S825" s="159">
        <v>0</v>
      </c>
      <c r="T825" s="160">
        <f>S825*H825</f>
        <v>0</v>
      </c>
      <c r="AR825" s="161" t="s">
        <v>265</v>
      </c>
      <c r="AT825" s="161" t="s">
        <v>180</v>
      </c>
      <c r="AU825" s="161" t="s">
        <v>37</v>
      </c>
      <c r="AY825" s="72" t="s">
        <v>94</v>
      </c>
      <c r="BE825" s="162">
        <f>IF(N825="základní",J825,0)</f>
        <v>0</v>
      </c>
      <c r="BF825" s="162">
        <f>IF(N825="snížená",J825,0)</f>
        <v>0</v>
      </c>
      <c r="BG825" s="162">
        <f>IF(N825="zákl. přenesená",J825,0)</f>
        <v>0</v>
      </c>
      <c r="BH825" s="162">
        <f>IF(N825="sníž. přenesená",J825,0)</f>
        <v>0</v>
      </c>
      <c r="BI825" s="162">
        <f>IF(N825="nulová",J825,0)</f>
        <v>0</v>
      </c>
      <c r="BJ825" s="72" t="s">
        <v>36</v>
      </c>
      <c r="BK825" s="162">
        <f>ROUND(I825*H825,2)</f>
        <v>0</v>
      </c>
      <c r="BL825" s="72" t="s">
        <v>186</v>
      </c>
      <c r="BM825" s="161" t="s">
        <v>1085</v>
      </c>
    </row>
    <row r="826" spans="2:65" s="79" customFormat="1" ht="16.5" customHeight="1" x14ac:dyDescent="0.3">
      <c r="B826" s="150"/>
      <c r="C826" s="177" t="s">
        <v>1057</v>
      </c>
      <c r="D826" s="177" t="s">
        <v>180</v>
      </c>
      <c r="E826" s="178" t="s">
        <v>1087</v>
      </c>
      <c r="F826" s="179" t="s">
        <v>1088</v>
      </c>
      <c r="G826" s="180" t="s">
        <v>264</v>
      </c>
      <c r="H826" s="181">
        <v>10</v>
      </c>
      <c r="I826" s="182"/>
      <c r="J826" s="182">
        <f>ROUND(I826*H826,2)</f>
        <v>0</v>
      </c>
      <c r="K826" s="179" t="s">
        <v>100</v>
      </c>
      <c r="L826" s="183"/>
      <c r="M826" s="184" t="s">
        <v>0</v>
      </c>
      <c r="N826" s="185" t="s">
        <v>24</v>
      </c>
      <c r="O826" s="159">
        <v>0</v>
      </c>
      <c r="P826" s="159">
        <f>O826*H826</f>
        <v>0</v>
      </c>
      <c r="Q826" s="159">
        <v>1.6000000000000001E-4</v>
      </c>
      <c r="R826" s="159">
        <f>Q826*H826</f>
        <v>1.6000000000000001E-3</v>
      </c>
      <c r="S826" s="159">
        <v>0</v>
      </c>
      <c r="T826" s="160">
        <f>S826*H826</f>
        <v>0</v>
      </c>
      <c r="AR826" s="161" t="s">
        <v>265</v>
      </c>
      <c r="AT826" s="161" t="s">
        <v>180</v>
      </c>
      <c r="AU826" s="161" t="s">
        <v>37</v>
      </c>
      <c r="AY826" s="72" t="s">
        <v>94</v>
      </c>
      <c r="BE826" s="162">
        <f>IF(N826="základní",J826,0)</f>
        <v>0</v>
      </c>
      <c r="BF826" s="162">
        <f>IF(N826="snížená",J826,0)</f>
        <v>0</v>
      </c>
      <c r="BG826" s="162">
        <f>IF(N826="zákl. přenesená",J826,0)</f>
        <v>0</v>
      </c>
      <c r="BH826" s="162">
        <f>IF(N826="sníž. přenesená",J826,0)</f>
        <v>0</v>
      </c>
      <c r="BI826" s="162">
        <f>IF(N826="nulová",J826,0)</f>
        <v>0</v>
      </c>
      <c r="BJ826" s="72" t="s">
        <v>36</v>
      </c>
      <c r="BK826" s="162">
        <f>ROUND(I826*H826,2)</f>
        <v>0</v>
      </c>
      <c r="BL826" s="72" t="s">
        <v>186</v>
      </c>
      <c r="BM826" s="161" t="s">
        <v>1089</v>
      </c>
    </row>
    <row r="827" spans="2:65" s="79" customFormat="1" ht="24" customHeight="1" x14ac:dyDescent="0.3">
      <c r="B827" s="150"/>
      <c r="C827" s="177" t="s">
        <v>1063</v>
      </c>
      <c r="D827" s="177" t="s">
        <v>180</v>
      </c>
      <c r="E827" s="178" t="s">
        <v>1091</v>
      </c>
      <c r="F827" s="179" t="s">
        <v>1092</v>
      </c>
      <c r="G827" s="180" t="s">
        <v>264</v>
      </c>
      <c r="H827" s="181">
        <v>16</v>
      </c>
      <c r="I827" s="182"/>
      <c r="J827" s="182">
        <f>ROUND(I827*H827,2)</f>
        <v>0</v>
      </c>
      <c r="K827" s="179" t="s">
        <v>100</v>
      </c>
      <c r="L827" s="183"/>
      <c r="M827" s="184" t="s">
        <v>0</v>
      </c>
      <c r="N827" s="185" t="s">
        <v>24</v>
      </c>
      <c r="O827" s="159">
        <v>0</v>
      </c>
      <c r="P827" s="159">
        <f>O827*H827</f>
        <v>0</v>
      </c>
      <c r="Q827" s="159">
        <v>2.5999999999999998E-4</v>
      </c>
      <c r="R827" s="159">
        <f>Q827*H827</f>
        <v>4.1599999999999996E-3</v>
      </c>
      <c r="S827" s="159">
        <v>0</v>
      </c>
      <c r="T827" s="160">
        <f>S827*H827</f>
        <v>0</v>
      </c>
      <c r="AR827" s="161" t="s">
        <v>265</v>
      </c>
      <c r="AT827" s="161" t="s">
        <v>180</v>
      </c>
      <c r="AU827" s="161" t="s">
        <v>37</v>
      </c>
      <c r="AY827" s="72" t="s">
        <v>94</v>
      </c>
      <c r="BE827" s="162">
        <f>IF(N827="základní",J827,0)</f>
        <v>0</v>
      </c>
      <c r="BF827" s="162">
        <f>IF(N827="snížená",J827,0)</f>
        <v>0</v>
      </c>
      <c r="BG827" s="162">
        <f>IF(N827="zákl. přenesená",J827,0)</f>
        <v>0</v>
      </c>
      <c r="BH827" s="162">
        <f>IF(N827="sníž. přenesená",J827,0)</f>
        <v>0</v>
      </c>
      <c r="BI827" s="162">
        <f>IF(N827="nulová",J827,0)</f>
        <v>0</v>
      </c>
      <c r="BJ827" s="72" t="s">
        <v>36</v>
      </c>
      <c r="BK827" s="162">
        <f>ROUND(I827*H827,2)</f>
        <v>0</v>
      </c>
      <c r="BL827" s="72" t="s">
        <v>186</v>
      </c>
      <c r="BM827" s="161" t="s">
        <v>1093</v>
      </c>
    </row>
    <row r="828" spans="2:65" s="171" customFormat="1" x14ac:dyDescent="0.3">
      <c r="B828" s="170"/>
      <c r="D828" s="165" t="s">
        <v>103</v>
      </c>
      <c r="E828" s="172" t="s">
        <v>0</v>
      </c>
      <c r="F828" s="173" t="s">
        <v>1094</v>
      </c>
      <c r="H828" s="174">
        <v>16</v>
      </c>
      <c r="L828" s="170"/>
      <c r="M828" s="175"/>
      <c r="T828" s="176"/>
      <c r="AT828" s="172" t="s">
        <v>103</v>
      </c>
      <c r="AU828" s="172" t="s">
        <v>37</v>
      </c>
      <c r="AV828" s="171" t="s">
        <v>37</v>
      </c>
      <c r="AW828" s="171" t="s">
        <v>17</v>
      </c>
      <c r="AX828" s="171" t="s">
        <v>35</v>
      </c>
      <c r="AY828" s="172" t="s">
        <v>94</v>
      </c>
    </row>
    <row r="829" spans="2:65" s="79" customFormat="1" ht="24" customHeight="1" x14ac:dyDescent="0.3">
      <c r="B829" s="150"/>
      <c r="C829" s="177" t="s">
        <v>1068</v>
      </c>
      <c r="D829" s="177" t="s">
        <v>180</v>
      </c>
      <c r="E829" s="178" t="s">
        <v>1096</v>
      </c>
      <c r="F829" s="179" t="s">
        <v>1097</v>
      </c>
      <c r="G829" s="180" t="s">
        <v>264</v>
      </c>
      <c r="H829" s="181">
        <v>20</v>
      </c>
      <c r="I829" s="182"/>
      <c r="J829" s="182">
        <f>ROUND(I829*H829,2)</f>
        <v>0</v>
      </c>
      <c r="K829" s="179" t="s">
        <v>100</v>
      </c>
      <c r="L829" s="183"/>
      <c r="M829" s="184" t="s">
        <v>0</v>
      </c>
      <c r="N829" s="185" t="s">
        <v>24</v>
      </c>
      <c r="O829" s="159">
        <v>0</v>
      </c>
      <c r="P829" s="159">
        <f>O829*H829</f>
        <v>0</v>
      </c>
      <c r="Q829" s="159">
        <v>6.9999999999999999E-4</v>
      </c>
      <c r="R829" s="159">
        <f>Q829*H829</f>
        <v>1.4E-2</v>
      </c>
      <c r="S829" s="159">
        <v>0</v>
      </c>
      <c r="T829" s="160">
        <f>S829*H829</f>
        <v>0</v>
      </c>
      <c r="AR829" s="161" t="s">
        <v>265</v>
      </c>
      <c r="AT829" s="161" t="s">
        <v>180</v>
      </c>
      <c r="AU829" s="161" t="s">
        <v>37</v>
      </c>
      <c r="AY829" s="72" t="s">
        <v>94</v>
      </c>
      <c r="BE829" s="162">
        <f>IF(N829="základní",J829,0)</f>
        <v>0</v>
      </c>
      <c r="BF829" s="162">
        <f>IF(N829="snížená",J829,0)</f>
        <v>0</v>
      </c>
      <c r="BG829" s="162">
        <f>IF(N829="zákl. přenesená",J829,0)</f>
        <v>0</v>
      </c>
      <c r="BH829" s="162">
        <f>IF(N829="sníž. přenesená",J829,0)</f>
        <v>0</v>
      </c>
      <c r="BI829" s="162">
        <f>IF(N829="nulová",J829,0)</f>
        <v>0</v>
      </c>
      <c r="BJ829" s="72" t="s">
        <v>36</v>
      </c>
      <c r="BK829" s="162">
        <f>ROUND(I829*H829,2)</f>
        <v>0</v>
      </c>
      <c r="BL829" s="72" t="s">
        <v>186</v>
      </c>
      <c r="BM829" s="161" t="s">
        <v>1098</v>
      </c>
    </row>
    <row r="830" spans="2:65" s="171" customFormat="1" x14ac:dyDescent="0.3">
      <c r="B830" s="170"/>
      <c r="D830" s="165" t="s">
        <v>103</v>
      </c>
      <c r="E830" s="172" t="s">
        <v>0</v>
      </c>
      <c r="F830" s="173" t="s">
        <v>1099</v>
      </c>
      <c r="H830" s="174">
        <v>20</v>
      </c>
      <c r="L830" s="170"/>
      <c r="M830" s="175"/>
      <c r="T830" s="176"/>
      <c r="AT830" s="172" t="s">
        <v>103</v>
      </c>
      <c r="AU830" s="172" t="s">
        <v>37</v>
      </c>
      <c r="AV830" s="171" t="s">
        <v>37</v>
      </c>
      <c r="AW830" s="171" t="s">
        <v>17</v>
      </c>
      <c r="AX830" s="171" t="s">
        <v>35</v>
      </c>
      <c r="AY830" s="172" t="s">
        <v>94</v>
      </c>
    </row>
    <row r="831" spans="2:65" s="79" customFormat="1" ht="16.5" customHeight="1" x14ac:dyDescent="0.3">
      <c r="B831" s="150"/>
      <c r="C831" s="177" t="s">
        <v>1073</v>
      </c>
      <c r="D831" s="177" t="s">
        <v>180</v>
      </c>
      <c r="E831" s="178" t="s">
        <v>1101</v>
      </c>
      <c r="F831" s="179" t="s">
        <v>1102</v>
      </c>
      <c r="G831" s="180" t="s">
        <v>264</v>
      </c>
      <c r="H831" s="181">
        <v>10</v>
      </c>
      <c r="I831" s="182"/>
      <c r="J831" s="182">
        <f>ROUND(I831*H831,2)</f>
        <v>0</v>
      </c>
      <c r="K831" s="179" t="s">
        <v>100</v>
      </c>
      <c r="L831" s="183"/>
      <c r="M831" s="184" t="s">
        <v>0</v>
      </c>
      <c r="N831" s="185" t="s">
        <v>24</v>
      </c>
      <c r="O831" s="159">
        <v>0</v>
      </c>
      <c r="P831" s="159">
        <f>O831*H831</f>
        <v>0</v>
      </c>
      <c r="Q831" s="159">
        <v>2.0000000000000001E-4</v>
      </c>
      <c r="R831" s="159">
        <f>Q831*H831</f>
        <v>2E-3</v>
      </c>
      <c r="S831" s="159">
        <v>0</v>
      </c>
      <c r="T831" s="160">
        <f>S831*H831</f>
        <v>0</v>
      </c>
      <c r="AR831" s="161" t="s">
        <v>265</v>
      </c>
      <c r="AT831" s="161" t="s">
        <v>180</v>
      </c>
      <c r="AU831" s="161" t="s">
        <v>37</v>
      </c>
      <c r="AY831" s="72" t="s">
        <v>94</v>
      </c>
      <c r="BE831" s="162">
        <f>IF(N831="základní",J831,0)</f>
        <v>0</v>
      </c>
      <c r="BF831" s="162">
        <f>IF(N831="snížená",J831,0)</f>
        <v>0</v>
      </c>
      <c r="BG831" s="162">
        <f>IF(N831="zákl. přenesená",J831,0)</f>
        <v>0</v>
      </c>
      <c r="BH831" s="162">
        <f>IF(N831="sníž. přenesená",J831,0)</f>
        <v>0</v>
      </c>
      <c r="BI831" s="162">
        <f>IF(N831="nulová",J831,0)</f>
        <v>0</v>
      </c>
      <c r="BJ831" s="72" t="s">
        <v>36</v>
      </c>
      <c r="BK831" s="162">
        <f>ROUND(I831*H831,2)</f>
        <v>0</v>
      </c>
      <c r="BL831" s="72" t="s">
        <v>186</v>
      </c>
      <c r="BM831" s="161" t="s">
        <v>1103</v>
      </c>
    </row>
    <row r="832" spans="2:65" s="79" customFormat="1" ht="24" customHeight="1" x14ac:dyDescent="0.3">
      <c r="B832" s="150"/>
      <c r="C832" s="151" t="s">
        <v>1078</v>
      </c>
      <c r="D832" s="151" t="s">
        <v>96</v>
      </c>
      <c r="E832" s="152" t="s">
        <v>1105</v>
      </c>
      <c r="F832" s="153" t="s">
        <v>1106</v>
      </c>
      <c r="G832" s="154" t="s">
        <v>264</v>
      </c>
      <c r="H832" s="155">
        <v>10</v>
      </c>
      <c r="I832" s="156"/>
      <c r="J832" s="156">
        <f>ROUND(I832*H832,2)</f>
        <v>0</v>
      </c>
      <c r="K832" s="153" t="s">
        <v>109</v>
      </c>
      <c r="L832" s="80"/>
      <c r="M832" s="157" t="s">
        <v>0</v>
      </c>
      <c r="N832" s="158" t="s">
        <v>24</v>
      </c>
      <c r="O832" s="159">
        <v>0.871</v>
      </c>
      <c r="P832" s="159">
        <f>O832*H832</f>
        <v>8.7100000000000009</v>
      </c>
      <c r="Q832" s="159">
        <v>0</v>
      </c>
      <c r="R832" s="159">
        <f>Q832*H832</f>
        <v>0</v>
      </c>
      <c r="S832" s="159">
        <v>0</v>
      </c>
      <c r="T832" s="160">
        <f>S832*H832</f>
        <v>0</v>
      </c>
      <c r="AR832" s="161" t="s">
        <v>186</v>
      </c>
      <c r="AT832" s="161" t="s">
        <v>96</v>
      </c>
      <c r="AU832" s="161" t="s">
        <v>37</v>
      </c>
      <c r="AY832" s="72" t="s">
        <v>94</v>
      </c>
      <c r="BE832" s="162">
        <f>IF(N832="základní",J832,0)</f>
        <v>0</v>
      </c>
      <c r="BF832" s="162">
        <f>IF(N832="snížená",J832,0)</f>
        <v>0</v>
      </c>
      <c r="BG832" s="162">
        <f>IF(N832="zákl. přenesená",J832,0)</f>
        <v>0</v>
      </c>
      <c r="BH832" s="162">
        <f>IF(N832="sníž. přenesená",J832,0)</f>
        <v>0</v>
      </c>
      <c r="BI832" s="162">
        <f>IF(N832="nulová",J832,0)</f>
        <v>0</v>
      </c>
      <c r="BJ832" s="72" t="s">
        <v>36</v>
      </c>
      <c r="BK832" s="162">
        <f>ROUND(I832*H832,2)</f>
        <v>0</v>
      </c>
      <c r="BL832" s="72" t="s">
        <v>186</v>
      </c>
      <c r="BM832" s="161" t="s">
        <v>1107</v>
      </c>
    </row>
    <row r="833" spans="2:65" s="79" customFormat="1" ht="16.5" customHeight="1" x14ac:dyDescent="0.3">
      <c r="B833" s="150"/>
      <c r="C833" s="177" t="s">
        <v>1082</v>
      </c>
      <c r="D833" s="177" t="s">
        <v>180</v>
      </c>
      <c r="E833" s="178" t="s">
        <v>1109</v>
      </c>
      <c r="F833" s="179" t="s">
        <v>1110</v>
      </c>
      <c r="G833" s="180" t="s">
        <v>264</v>
      </c>
      <c r="H833" s="181">
        <v>10</v>
      </c>
      <c r="I833" s="182"/>
      <c r="J833" s="182">
        <f>ROUND(I833*H833,2)</f>
        <v>0</v>
      </c>
      <c r="K833" s="179" t="s">
        <v>100</v>
      </c>
      <c r="L833" s="183"/>
      <c r="M833" s="184" t="s">
        <v>0</v>
      </c>
      <c r="N833" s="185" t="s">
        <v>24</v>
      </c>
      <c r="O833" s="159">
        <v>0</v>
      </c>
      <c r="P833" s="159">
        <f>O833*H833</f>
        <v>0</v>
      </c>
      <c r="Q833" s="159">
        <v>4.1999999999999997E-3</v>
      </c>
      <c r="R833" s="159">
        <f>Q833*H833</f>
        <v>4.1999999999999996E-2</v>
      </c>
      <c r="S833" s="159">
        <v>0</v>
      </c>
      <c r="T833" s="160">
        <f>S833*H833</f>
        <v>0</v>
      </c>
      <c r="AR833" s="161" t="s">
        <v>265</v>
      </c>
      <c r="AT833" s="161" t="s">
        <v>180</v>
      </c>
      <c r="AU833" s="161" t="s">
        <v>37</v>
      </c>
      <c r="AY833" s="72" t="s">
        <v>94</v>
      </c>
      <c r="BE833" s="162">
        <f>IF(N833="základní",J833,0)</f>
        <v>0</v>
      </c>
      <c r="BF833" s="162">
        <f>IF(N833="snížená",J833,0)</f>
        <v>0</v>
      </c>
      <c r="BG833" s="162">
        <f>IF(N833="zákl. přenesená",J833,0)</f>
        <v>0</v>
      </c>
      <c r="BH833" s="162">
        <f>IF(N833="sníž. přenesená",J833,0)</f>
        <v>0</v>
      </c>
      <c r="BI833" s="162">
        <f>IF(N833="nulová",J833,0)</f>
        <v>0</v>
      </c>
      <c r="BJ833" s="72" t="s">
        <v>36</v>
      </c>
      <c r="BK833" s="162">
        <f>ROUND(I833*H833,2)</f>
        <v>0</v>
      </c>
      <c r="BL833" s="72" t="s">
        <v>186</v>
      </c>
      <c r="BM833" s="161" t="s">
        <v>1111</v>
      </c>
    </row>
    <row r="834" spans="2:65" s="79" customFormat="1" ht="16.5" customHeight="1" x14ac:dyDescent="0.3">
      <c r="B834" s="150"/>
      <c r="C834" s="177" t="s">
        <v>1086</v>
      </c>
      <c r="D834" s="177" t="s">
        <v>180</v>
      </c>
      <c r="E834" s="178" t="s">
        <v>1113</v>
      </c>
      <c r="F834" s="179" t="s">
        <v>1114</v>
      </c>
      <c r="G834" s="180" t="s">
        <v>264</v>
      </c>
      <c r="H834" s="181">
        <v>20</v>
      </c>
      <c r="I834" s="182"/>
      <c r="J834" s="182">
        <f>ROUND(I834*H834,2)</f>
        <v>0</v>
      </c>
      <c r="K834" s="179" t="s">
        <v>100</v>
      </c>
      <c r="L834" s="183"/>
      <c r="M834" s="184" t="s">
        <v>0</v>
      </c>
      <c r="N834" s="185" t="s">
        <v>24</v>
      </c>
      <c r="O834" s="159">
        <v>0</v>
      </c>
      <c r="P834" s="159">
        <f>O834*H834</f>
        <v>0</v>
      </c>
      <c r="Q834" s="159">
        <v>3.2000000000000003E-4</v>
      </c>
      <c r="R834" s="159">
        <f>Q834*H834</f>
        <v>6.4000000000000003E-3</v>
      </c>
      <c r="S834" s="159">
        <v>0</v>
      </c>
      <c r="T834" s="160">
        <f>S834*H834</f>
        <v>0</v>
      </c>
      <c r="AR834" s="161" t="s">
        <v>265</v>
      </c>
      <c r="AT834" s="161" t="s">
        <v>180</v>
      </c>
      <c r="AU834" s="161" t="s">
        <v>37</v>
      </c>
      <c r="AY834" s="72" t="s">
        <v>94</v>
      </c>
      <c r="BE834" s="162">
        <f>IF(N834="základní",J834,0)</f>
        <v>0</v>
      </c>
      <c r="BF834" s="162">
        <f>IF(N834="snížená",J834,0)</f>
        <v>0</v>
      </c>
      <c r="BG834" s="162">
        <f>IF(N834="zákl. přenesená",J834,0)</f>
        <v>0</v>
      </c>
      <c r="BH834" s="162">
        <f>IF(N834="sníž. přenesená",J834,0)</f>
        <v>0</v>
      </c>
      <c r="BI834" s="162">
        <f>IF(N834="nulová",J834,0)</f>
        <v>0</v>
      </c>
      <c r="BJ834" s="72" t="s">
        <v>36</v>
      </c>
      <c r="BK834" s="162">
        <f>ROUND(I834*H834,2)</f>
        <v>0</v>
      </c>
      <c r="BL834" s="72" t="s">
        <v>186</v>
      </c>
      <c r="BM834" s="161" t="s">
        <v>1115</v>
      </c>
    </row>
    <row r="835" spans="2:65" s="171" customFormat="1" x14ac:dyDescent="0.3">
      <c r="B835" s="170"/>
      <c r="D835" s="165" t="s">
        <v>103</v>
      </c>
      <c r="E835" s="172" t="s">
        <v>0</v>
      </c>
      <c r="F835" s="173" t="s">
        <v>1099</v>
      </c>
      <c r="H835" s="174">
        <v>20</v>
      </c>
      <c r="L835" s="170"/>
      <c r="M835" s="175"/>
      <c r="T835" s="176"/>
      <c r="AT835" s="172" t="s">
        <v>103</v>
      </c>
      <c r="AU835" s="172" t="s">
        <v>37</v>
      </c>
      <c r="AV835" s="171" t="s">
        <v>37</v>
      </c>
      <c r="AW835" s="171" t="s">
        <v>17</v>
      </c>
      <c r="AX835" s="171" t="s">
        <v>35</v>
      </c>
      <c r="AY835" s="172" t="s">
        <v>94</v>
      </c>
    </row>
    <row r="836" spans="2:65" s="79" customFormat="1" ht="16.5" customHeight="1" x14ac:dyDescent="0.3">
      <c r="B836" s="150"/>
      <c r="C836" s="151" t="s">
        <v>1090</v>
      </c>
      <c r="D836" s="151" t="s">
        <v>96</v>
      </c>
      <c r="E836" s="152" t="s">
        <v>1117</v>
      </c>
      <c r="F836" s="153" t="s">
        <v>1118</v>
      </c>
      <c r="G836" s="154" t="s">
        <v>264</v>
      </c>
      <c r="H836" s="155">
        <v>10</v>
      </c>
      <c r="I836" s="156"/>
      <c r="J836" s="156">
        <f>ROUND(I836*H836,2)</f>
        <v>0</v>
      </c>
      <c r="K836" s="153" t="s">
        <v>109</v>
      </c>
      <c r="L836" s="80"/>
      <c r="M836" s="157" t="s">
        <v>0</v>
      </c>
      <c r="N836" s="158" t="s">
        <v>24</v>
      </c>
      <c r="O836" s="159">
        <v>0.18</v>
      </c>
      <c r="P836" s="159">
        <f>O836*H836</f>
        <v>1.7999999999999998</v>
      </c>
      <c r="Q836" s="159">
        <v>0</v>
      </c>
      <c r="R836" s="159">
        <f>Q836*H836</f>
        <v>0</v>
      </c>
      <c r="S836" s="159">
        <v>0</v>
      </c>
      <c r="T836" s="160">
        <f>S836*H836</f>
        <v>0</v>
      </c>
      <c r="AR836" s="161" t="s">
        <v>186</v>
      </c>
      <c r="AT836" s="161" t="s">
        <v>96</v>
      </c>
      <c r="AU836" s="161" t="s">
        <v>37</v>
      </c>
      <c r="AY836" s="72" t="s">
        <v>94</v>
      </c>
      <c r="BE836" s="162">
        <f>IF(N836="základní",J836,0)</f>
        <v>0</v>
      </c>
      <c r="BF836" s="162">
        <f>IF(N836="snížená",J836,0)</f>
        <v>0</v>
      </c>
      <c r="BG836" s="162">
        <f>IF(N836="zákl. přenesená",J836,0)</f>
        <v>0</v>
      </c>
      <c r="BH836" s="162">
        <f>IF(N836="sníž. přenesená",J836,0)</f>
        <v>0</v>
      </c>
      <c r="BI836" s="162">
        <f>IF(N836="nulová",J836,0)</f>
        <v>0</v>
      </c>
      <c r="BJ836" s="72" t="s">
        <v>36</v>
      </c>
      <c r="BK836" s="162">
        <f>ROUND(I836*H836,2)</f>
        <v>0</v>
      </c>
      <c r="BL836" s="72" t="s">
        <v>186</v>
      </c>
      <c r="BM836" s="161" t="s">
        <v>1119</v>
      </c>
    </row>
    <row r="837" spans="2:65" s="79" customFormat="1" ht="16.5" customHeight="1" x14ac:dyDescent="0.3">
      <c r="B837" s="150"/>
      <c r="C837" s="177" t="s">
        <v>1095</v>
      </c>
      <c r="D837" s="177" t="s">
        <v>180</v>
      </c>
      <c r="E837" s="178" t="s">
        <v>1121</v>
      </c>
      <c r="F837" s="179" t="s">
        <v>1122</v>
      </c>
      <c r="G837" s="180" t="s">
        <v>264</v>
      </c>
      <c r="H837" s="181">
        <v>10</v>
      </c>
      <c r="I837" s="182"/>
      <c r="J837" s="182">
        <f>ROUND(I837*H837,2)</f>
        <v>0</v>
      </c>
      <c r="K837" s="179" t="s">
        <v>100</v>
      </c>
      <c r="L837" s="183"/>
      <c r="M837" s="184" t="s">
        <v>0</v>
      </c>
      <c r="N837" s="185" t="s">
        <v>24</v>
      </c>
      <c r="O837" s="159">
        <v>0</v>
      </c>
      <c r="P837" s="159">
        <f>O837*H837</f>
        <v>0</v>
      </c>
      <c r="Q837" s="159">
        <v>9.9999999999999995E-7</v>
      </c>
      <c r="R837" s="159">
        <f>Q837*H837</f>
        <v>9.9999999999999991E-6</v>
      </c>
      <c r="S837" s="159">
        <v>0</v>
      </c>
      <c r="T837" s="160">
        <f>S837*H837</f>
        <v>0</v>
      </c>
      <c r="AR837" s="161" t="s">
        <v>265</v>
      </c>
      <c r="AT837" s="161" t="s">
        <v>180</v>
      </c>
      <c r="AU837" s="161" t="s">
        <v>37</v>
      </c>
      <c r="AY837" s="72" t="s">
        <v>94</v>
      </c>
      <c r="BE837" s="162">
        <f>IF(N837="základní",J837,0)</f>
        <v>0</v>
      </c>
      <c r="BF837" s="162">
        <f>IF(N837="snížená",J837,0)</f>
        <v>0</v>
      </c>
      <c r="BG837" s="162">
        <f>IF(N837="zákl. přenesená",J837,0)</f>
        <v>0</v>
      </c>
      <c r="BH837" s="162">
        <f>IF(N837="sníž. přenesená",J837,0)</f>
        <v>0</v>
      </c>
      <c r="BI837" s="162">
        <f>IF(N837="nulová",J837,0)</f>
        <v>0</v>
      </c>
      <c r="BJ837" s="72" t="s">
        <v>36</v>
      </c>
      <c r="BK837" s="162">
        <f>ROUND(I837*H837,2)</f>
        <v>0</v>
      </c>
      <c r="BL837" s="72" t="s">
        <v>186</v>
      </c>
      <c r="BM837" s="161" t="s">
        <v>1123</v>
      </c>
    </row>
    <row r="838" spans="2:65" s="79" customFormat="1" ht="24" customHeight="1" x14ac:dyDescent="0.3">
      <c r="B838" s="150"/>
      <c r="C838" s="151" t="s">
        <v>1100</v>
      </c>
      <c r="D838" s="151" t="s">
        <v>96</v>
      </c>
      <c r="E838" s="152" t="s">
        <v>1125</v>
      </c>
      <c r="F838" s="153" t="s">
        <v>1126</v>
      </c>
      <c r="G838" s="154" t="s">
        <v>264</v>
      </c>
      <c r="H838" s="155">
        <v>1</v>
      </c>
      <c r="I838" s="156"/>
      <c r="J838" s="156">
        <f>ROUND(I838*H838,2)</f>
        <v>0</v>
      </c>
      <c r="K838" s="153" t="s">
        <v>0</v>
      </c>
      <c r="L838" s="80"/>
      <c r="M838" s="157" t="s">
        <v>0</v>
      </c>
      <c r="N838" s="158" t="s">
        <v>24</v>
      </c>
      <c r="O838" s="159">
        <v>0.14000000000000001</v>
      </c>
      <c r="P838" s="159">
        <f>O838*H838</f>
        <v>0.14000000000000001</v>
      </c>
      <c r="Q838" s="159">
        <v>0</v>
      </c>
      <c r="R838" s="159">
        <f>Q838*H838</f>
        <v>0</v>
      </c>
      <c r="S838" s="159">
        <v>0</v>
      </c>
      <c r="T838" s="160">
        <f>S838*H838</f>
        <v>0</v>
      </c>
      <c r="AR838" s="161" t="s">
        <v>186</v>
      </c>
      <c r="AT838" s="161" t="s">
        <v>96</v>
      </c>
      <c r="AU838" s="161" t="s">
        <v>37</v>
      </c>
      <c r="AY838" s="72" t="s">
        <v>94</v>
      </c>
      <c r="BE838" s="162">
        <f>IF(N838="základní",J838,0)</f>
        <v>0</v>
      </c>
      <c r="BF838" s="162">
        <f>IF(N838="snížená",J838,0)</f>
        <v>0</v>
      </c>
      <c r="BG838" s="162">
        <f>IF(N838="zákl. přenesená",J838,0)</f>
        <v>0</v>
      </c>
      <c r="BH838" s="162">
        <f>IF(N838="sníž. přenesená",J838,0)</f>
        <v>0</v>
      </c>
      <c r="BI838" s="162">
        <f>IF(N838="nulová",J838,0)</f>
        <v>0</v>
      </c>
      <c r="BJ838" s="72" t="s">
        <v>36</v>
      </c>
      <c r="BK838" s="162">
        <f>ROUND(I838*H838,2)</f>
        <v>0</v>
      </c>
      <c r="BL838" s="72" t="s">
        <v>186</v>
      </c>
      <c r="BM838" s="161" t="s">
        <v>1127</v>
      </c>
    </row>
    <row r="839" spans="2:65" s="79" customFormat="1" ht="24" customHeight="1" x14ac:dyDescent="0.3">
      <c r="B839" s="150"/>
      <c r="C839" s="151" t="s">
        <v>1104</v>
      </c>
      <c r="D839" s="151" t="s">
        <v>96</v>
      </c>
      <c r="E839" s="152" t="s">
        <v>1129</v>
      </c>
      <c r="F839" s="153" t="s">
        <v>1130</v>
      </c>
      <c r="G839" s="154" t="s">
        <v>164</v>
      </c>
      <c r="H839" s="155">
        <v>0.29199999999999998</v>
      </c>
      <c r="I839" s="156"/>
      <c r="J839" s="156">
        <f>ROUND(I839*H839,2)</f>
        <v>0</v>
      </c>
      <c r="K839" s="153" t="s">
        <v>109</v>
      </c>
      <c r="L839" s="80"/>
      <c r="M839" s="157" t="s">
        <v>0</v>
      </c>
      <c r="N839" s="158" t="s">
        <v>24</v>
      </c>
      <c r="O839" s="159">
        <v>9.51</v>
      </c>
      <c r="P839" s="159">
        <f>O839*H839</f>
        <v>2.7769199999999996</v>
      </c>
      <c r="Q839" s="159">
        <v>0</v>
      </c>
      <c r="R839" s="159">
        <f>Q839*H839</f>
        <v>0</v>
      </c>
      <c r="S839" s="159">
        <v>0</v>
      </c>
      <c r="T839" s="160">
        <f>S839*H839</f>
        <v>0</v>
      </c>
      <c r="AR839" s="161" t="s">
        <v>186</v>
      </c>
      <c r="AT839" s="161" t="s">
        <v>96</v>
      </c>
      <c r="AU839" s="161" t="s">
        <v>37</v>
      </c>
      <c r="AY839" s="72" t="s">
        <v>94</v>
      </c>
      <c r="BE839" s="162">
        <f>IF(N839="základní",J839,0)</f>
        <v>0</v>
      </c>
      <c r="BF839" s="162">
        <f>IF(N839="snížená",J839,0)</f>
        <v>0</v>
      </c>
      <c r="BG839" s="162">
        <f>IF(N839="zákl. přenesená",J839,0)</f>
        <v>0</v>
      </c>
      <c r="BH839" s="162">
        <f>IF(N839="sníž. přenesená",J839,0)</f>
        <v>0</v>
      </c>
      <c r="BI839" s="162">
        <f>IF(N839="nulová",J839,0)</f>
        <v>0</v>
      </c>
      <c r="BJ839" s="72" t="s">
        <v>36</v>
      </c>
      <c r="BK839" s="162">
        <f>ROUND(I839*H839,2)</f>
        <v>0</v>
      </c>
      <c r="BL839" s="72" t="s">
        <v>186</v>
      </c>
      <c r="BM839" s="161" t="s">
        <v>1131</v>
      </c>
    </row>
    <row r="840" spans="2:65" s="139" customFormat="1" ht="22.8" customHeight="1" x14ac:dyDescent="0.25">
      <c r="B840" s="138"/>
      <c r="D840" s="140" t="s">
        <v>34</v>
      </c>
      <c r="E840" s="148" t="s">
        <v>1132</v>
      </c>
      <c r="F840" s="148" t="s">
        <v>1133</v>
      </c>
      <c r="J840" s="149">
        <f>BK840</f>
        <v>0</v>
      </c>
      <c r="L840" s="138"/>
      <c r="M840" s="143"/>
      <c r="P840" s="144">
        <f>SUM(P841:P847)</f>
        <v>20.14</v>
      </c>
      <c r="R840" s="144">
        <f>SUM(R841:R847)</f>
        <v>0</v>
      </c>
      <c r="T840" s="145">
        <f>SUM(T841:T847)</f>
        <v>0</v>
      </c>
      <c r="AR840" s="140" t="s">
        <v>37</v>
      </c>
      <c r="AT840" s="146" t="s">
        <v>34</v>
      </c>
      <c r="AU840" s="146" t="s">
        <v>36</v>
      </c>
      <c r="AY840" s="140" t="s">
        <v>94</v>
      </c>
      <c r="BK840" s="147">
        <f>SUM(BK841:BK847)</f>
        <v>0</v>
      </c>
    </row>
    <row r="841" spans="2:65" s="79" customFormat="1" ht="24" customHeight="1" x14ac:dyDescent="0.3">
      <c r="B841" s="150"/>
      <c r="C841" s="151" t="s">
        <v>1108</v>
      </c>
      <c r="D841" s="151" t="s">
        <v>96</v>
      </c>
      <c r="E841" s="152" t="s">
        <v>1135</v>
      </c>
      <c r="F841" s="153" t="s">
        <v>1136</v>
      </c>
      <c r="G841" s="154" t="s">
        <v>264</v>
      </c>
      <c r="H841" s="155">
        <v>7</v>
      </c>
      <c r="I841" s="156"/>
      <c r="J841" s="156">
        <f>ROUND(I841*H841,2)</f>
        <v>0</v>
      </c>
      <c r="K841" s="153" t="s">
        <v>0</v>
      </c>
      <c r="L841" s="80"/>
      <c r="M841" s="157" t="s">
        <v>0</v>
      </c>
      <c r="N841" s="158" t="s">
        <v>24</v>
      </c>
      <c r="O841" s="159">
        <v>0.38</v>
      </c>
      <c r="P841" s="159">
        <f>O841*H841</f>
        <v>2.66</v>
      </c>
      <c r="Q841" s="159">
        <v>0</v>
      </c>
      <c r="R841" s="159">
        <f>Q841*H841</f>
        <v>0</v>
      </c>
      <c r="S841" s="159">
        <v>0</v>
      </c>
      <c r="T841" s="160">
        <f>S841*H841</f>
        <v>0</v>
      </c>
      <c r="AR841" s="161" t="s">
        <v>186</v>
      </c>
      <c r="AT841" s="161" t="s">
        <v>96</v>
      </c>
      <c r="AU841" s="161" t="s">
        <v>37</v>
      </c>
      <c r="AY841" s="72" t="s">
        <v>94</v>
      </c>
      <c r="BE841" s="162">
        <f>IF(N841="základní",J841,0)</f>
        <v>0</v>
      </c>
      <c r="BF841" s="162">
        <f>IF(N841="snížená",J841,0)</f>
        <v>0</v>
      </c>
      <c r="BG841" s="162">
        <f>IF(N841="zákl. přenesená",J841,0)</f>
        <v>0</v>
      </c>
      <c r="BH841" s="162">
        <f>IF(N841="sníž. přenesená",J841,0)</f>
        <v>0</v>
      </c>
      <c r="BI841" s="162">
        <f>IF(N841="nulová",J841,0)</f>
        <v>0</v>
      </c>
      <c r="BJ841" s="72" t="s">
        <v>36</v>
      </c>
      <c r="BK841" s="162">
        <f>ROUND(I841*H841,2)</f>
        <v>0</v>
      </c>
      <c r="BL841" s="72" t="s">
        <v>186</v>
      </c>
      <c r="BM841" s="161" t="s">
        <v>1137</v>
      </c>
    </row>
    <row r="842" spans="2:65" s="79" customFormat="1" ht="24" customHeight="1" x14ac:dyDescent="0.3">
      <c r="B842" s="150"/>
      <c r="C842" s="151" t="s">
        <v>1112</v>
      </c>
      <c r="D842" s="151" t="s">
        <v>96</v>
      </c>
      <c r="E842" s="152" t="s">
        <v>1139</v>
      </c>
      <c r="F842" s="153" t="s">
        <v>1140</v>
      </c>
      <c r="G842" s="154" t="s">
        <v>264</v>
      </c>
      <c r="H842" s="155">
        <v>18</v>
      </c>
      <c r="I842" s="156"/>
      <c r="J842" s="156">
        <f>ROUND(I842*H842,2)</f>
        <v>0</v>
      </c>
      <c r="K842" s="153" t="s">
        <v>0</v>
      </c>
      <c r="L842" s="80"/>
      <c r="M842" s="157" t="s">
        <v>0</v>
      </c>
      <c r="N842" s="158" t="s">
        <v>24</v>
      </c>
      <c r="O842" s="159">
        <v>0.38</v>
      </c>
      <c r="P842" s="159">
        <f>O842*H842</f>
        <v>6.84</v>
      </c>
      <c r="Q842" s="159">
        <v>0</v>
      </c>
      <c r="R842" s="159">
        <f>Q842*H842</f>
        <v>0</v>
      </c>
      <c r="S842" s="159">
        <v>0</v>
      </c>
      <c r="T842" s="160">
        <f>S842*H842</f>
        <v>0</v>
      </c>
      <c r="AR842" s="161" t="s">
        <v>186</v>
      </c>
      <c r="AT842" s="161" t="s">
        <v>96</v>
      </c>
      <c r="AU842" s="161" t="s">
        <v>37</v>
      </c>
      <c r="AY842" s="72" t="s">
        <v>94</v>
      </c>
      <c r="BE842" s="162">
        <f>IF(N842="základní",J842,0)</f>
        <v>0</v>
      </c>
      <c r="BF842" s="162">
        <f>IF(N842="snížená",J842,0)</f>
        <v>0</v>
      </c>
      <c r="BG842" s="162">
        <f>IF(N842="zákl. přenesená",J842,0)</f>
        <v>0</v>
      </c>
      <c r="BH842" s="162">
        <f>IF(N842="sníž. přenesená",J842,0)</f>
        <v>0</v>
      </c>
      <c r="BI842" s="162">
        <f>IF(N842="nulová",J842,0)</f>
        <v>0</v>
      </c>
      <c r="BJ842" s="72" t="s">
        <v>36</v>
      </c>
      <c r="BK842" s="162">
        <f>ROUND(I842*H842,2)</f>
        <v>0</v>
      </c>
      <c r="BL842" s="72" t="s">
        <v>186</v>
      </c>
      <c r="BM842" s="161" t="s">
        <v>1141</v>
      </c>
    </row>
    <row r="843" spans="2:65" s="171" customFormat="1" x14ac:dyDescent="0.3">
      <c r="B843" s="170"/>
      <c r="D843" s="165" t="s">
        <v>103</v>
      </c>
      <c r="E843" s="172" t="s">
        <v>0</v>
      </c>
      <c r="F843" s="173" t="s">
        <v>1142</v>
      </c>
      <c r="H843" s="174">
        <v>18</v>
      </c>
      <c r="L843" s="170"/>
      <c r="M843" s="175"/>
      <c r="T843" s="176"/>
      <c r="AT843" s="172" t="s">
        <v>103</v>
      </c>
      <c r="AU843" s="172" t="s">
        <v>37</v>
      </c>
      <c r="AV843" s="171" t="s">
        <v>37</v>
      </c>
      <c r="AW843" s="171" t="s">
        <v>17</v>
      </c>
      <c r="AX843" s="171" t="s">
        <v>35</v>
      </c>
      <c r="AY843" s="172" t="s">
        <v>94</v>
      </c>
    </row>
    <row r="844" spans="2:65" s="79" customFormat="1" ht="36" customHeight="1" x14ac:dyDescent="0.3">
      <c r="B844" s="150"/>
      <c r="C844" s="151" t="s">
        <v>1116</v>
      </c>
      <c r="D844" s="151" t="s">
        <v>96</v>
      </c>
      <c r="E844" s="152" t="s">
        <v>1144</v>
      </c>
      <c r="F844" s="153" t="s">
        <v>1145</v>
      </c>
      <c r="G844" s="154" t="s">
        <v>264</v>
      </c>
      <c r="H844" s="155">
        <v>28</v>
      </c>
      <c r="I844" s="156"/>
      <c r="J844" s="156">
        <f>ROUND(I844*H844,2)</f>
        <v>0</v>
      </c>
      <c r="K844" s="153" t="s">
        <v>0</v>
      </c>
      <c r="L844" s="80"/>
      <c r="M844" s="157" t="s">
        <v>0</v>
      </c>
      <c r="N844" s="158" t="s">
        <v>24</v>
      </c>
      <c r="O844" s="159">
        <v>0.38</v>
      </c>
      <c r="P844" s="159">
        <f>O844*H844</f>
        <v>10.64</v>
      </c>
      <c r="Q844" s="159">
        <v>0</v>
      </c>
      <c r="R844" s="159">
        <f>Q844*H844</f>
        <v>0</v>
      </c>
      <c r="S844" s="159">
        <v>0</v>
      </c>
      <c r="T844" s="160">
        <f>S844*H844</f>
        <v>0</v>
      </c>
      <c r="AR844" s="161" t="s">
        <v>186</v>
      </c>
      <c r="AT844" s="161" t="s">
        <v>96</v>
      </c>
      <c r="AU844" s="161" t="s">
        <v>37</v>
      </c>
      <c r="AY844" s="72" t="s">
        <v>94</v>
      </c>
      <c r="BE844" s="162">
        <f>IF(N844="základní",J844,0)</f>
        <v>0</v>
      </c>
      <c r="BF844" s="162">
        <f>IF(N844="snížená",J844,0)</f>
        <v>0</v>
      </c>
      <c r="BG844" s="162">
        <f>IF(N844="zákl. přenesená",J844,0)</f>
        <v>0</v>
      </c>
      <c r="BH844" s="162">
        <f>IF(N844="sníž. přenesená",J844,0)</f>
        <v>0</v>
      </c>
      <c r="BI844" s="162">
        <f>IF(N844="nulová",J844,0)</f>
        <v>0</v>
      </c>
      <c r="BJ844" s="72" t="s">
        <v>36</v>
      </c>
      <c r="BK844" s="162">
        <f>ROUND(I844*H844,2)</f>
        <v>0</v>
      </c>
      <c r="BL844" s="72" t="s">
        <v>186</v>
      </c>
      <c r="BM844" s="161" t="s">
        <v>1146</v>
      </c>
    </row>
    <row r="845" spans="2:65" s="164" customFormat="1" x14ac:dyDescent="0.3">
      <c r="B845" s="163"/>
      <c r="D845" s="165" t="s">
        <v>103</v>
      </c>
      <c r="E845" s="166" t="s">
        <v>0</v>
      </c>
      <c r="F845" s="167" t="s">
        <v>1147</v>
      </c>
      <c r="H845" s="166" t="s">
        <v>0</v>
      </c>
      <c r="L845" s="163"/>
      <c r="M845" s="168"/>
      <c r="T845" s="169"/>
      <c r="AT845" s="166" t="s">
        <v>103</v>
      </c>
      <c r="AU845" s="166" t="s">
        <v>37</v>
      </c>
      <c r="AV845" s="164" t="s">
        <v>36</v>
      </c>
      <c r="AW845" s="164" t="s">
        <v>17</v>
      </c>
      <c r="AX845" s="164" t="s">
        <v>35</v>
      </c>
      <c r="AY845" s="166" t="s">
        <v>94</v>
      </c>
    </row>
    <row r="846" spans="2:65" s="171" customFormat="1" x14ac:dyDescent="0.3">
      <c r="B846" s="170"/>
      <c r="D846" s="165" t="s">
        <v>103</v>
      </c>
      <c r="E846" s="172" t="s">
        <v>0</v>
      </c>
      <c r="F846" s="173" t="s">
        <v>1148</v>
      </c>
      <c r="H846" s="174">
        <v>14</v>
      </c>
      <c r="L846" s="170"/>
      <c r="M846" s="175"/>
      <c r="T846" s="176"/>
      <c r="AT846" s="172" t="s">
        <v>103</v>
      </c>
      <c r="AU846" s="172" t="s">
        <v>37</v>
      </c>
      <c r="AV846" s="171" t="s">
        <v>37</v>
      </c>
      <c r="AW846" s="171" t="s">
        <v>17</v>
      </c>
      <c r="AX846" s="171" t="s">
        <v>35</v>
      </c>
      <c r="AY846" s="172" t="s">
        <v>94</v>
      </c>
    </row>
    <row r="847" spans="2:65" s="171" customFormat="1" x14ac:dyDescent="0.3">
      <c r="B847" s="170"/>
      <c r="D847" s="165" t="s">
        <v>103</v>
      </c>
      <c r="E847" s="172" t="s">
        <v>0</v>
      </c>
      <c r="F847" s="173" t="s">
        <v>1149</v>
      </c>
      <c r="H847" s="174">
        <v>14</v>
      </c>
      <c r="L847" s="170"/>
      <c r="M847" s="175"/>
      <c r="T847" s="176"/>
      <c r="AT847" s="172" t="s">
        <v>103</v>
      </c>
      <c r="AU847" s="172" t="s">
        <v>37</v>
      </c>
      <c r="AV847" s="171" t="s">
        <v>37</v>
      </c>
      <c r="AW847" s="171" t="s">
        <v>17</v>
      </c>
      <c r="AX847" s="171" t="s">
        <v>35</v>
      </c>
      <c r="AY847" s="172" t="s">
        <v>94</v>
      </c>
    </row>
    <row r="848" spans="2:65" s="139" customFormat="1" ht="22.8" customHeight="1" x14ac:dyDescent="0.25">
      <c r="B848" s="138"/>
      <c r="D848" s="140" t="s">
        <v>34</v>
      </c>
      <c r="E848" s="148" t="s">
        <v>1150</v>
      </c>
      <c r="F848" s="148" t="s">
        <v>1151</v>
      </c>
      <c r="J848" s="149">
        <f>BK848</f>
        <v>0</v>
      </c>
      <c r="L848" s="138"/>
      <c r="M848" s="143"/>
      <c r="P848" s="144">
        <f>SUM(P849:P920)</f>
        <v>413.27265999999992</v>
      </c>
      <c r="R848" s="144">
        <f>SUM(R849:R920)</f>
        <v>9.4851637599999989</v>
      </c>
      <c r="T848" s="145">
        <f>SUM(T849:T920)</f>
        <v>1.3183800000000001</v>
      </c>
      <c r="AR848" s="140" t="s">
        <v>37</v>
      </c>
      <c r="AT848" s="146" t="s">
        <v>34</v>
      </c>
      <c r="AU848" s="146" t="s">
        <v>36</v>
      </c>
      <c r="AY848" s="140" t="s">
        <v>94</v>
      </c>
      <c r="BK848" s="147">
        <f>SUM(BK849:BK920)</f>
        <v>0</v>
      </c>
    </row>
    <row r="849" spans="2:65" s="79" customFormat="1" ht="16.5" customHeight="1" x14ac:dyDescent="0.3">
      <c r="B849" s="150"/>
      <c r="C849" s="151" t="s">
        <v>1120</v>
      </c>
      <c r="D849" s="151" t="s">
        <v>96</v>
      </c>
      <c r="E849" s="152" t="s">
        <v>1153</v>
      </c>
      <c r="F849" s="153" t="s">
        <v>1154</v>
      </c>
      <c r="G849" s="154" t="s">
        <v>264</v>
      </c>
      <c r="H849" s="155">
        <v>90</v>
      </c>
      <c r="I849" s="156"/>
      <c r="J849" s="156">
        <f>ROUND(I849*H849,2)</f>
        <v>0</v>
      </c>
      <c r="K849" s="153" t="s">
        <v>100</v>
      </c>
      <c r="L849" s="80"/>
      <c r="M849" s="157" t="s">
        <v>0</v>
      </c>
      <c r="N849" s="158" t="s">
        <v>24</v>
      </c>
      <c r="O849" s="159">
        <v>8.4000000000000005E-2</v>
      </c>
      <c r="P849" s="159">
        <f>O849*H849</f>
        <v>7.5600000000000005</v>
      </c>
      <c r="Q849" s="159">
        <v>0</v>
      </c>
      <c r="R849" s="159">
        <f>Q849*H849</f>
        <v>0</v>
      </c>
      <c r="S849" s="159">
        <v>0</v>
      </c>
      <c r="T849" s="160">
        <f>S849*H849</f>
        <v>0</v>
      </c>
      <c r="AR849" s="161" t="s">
        <v>101</v>
      </c>
      <c r="AT849" s="161" t="s">
        <v>96</v>
      </c>
      <c r="AU849" s="161" t="s">
        <v>37</v>
      </c>
      <c r="AY849" s="72" t="s">
        <v>94</v>
      </c>
      <c r="BE849" s="162">
        <f>IF(N849="základní",J849,0)</f>
        <v>0</v>
      </c>
      <c r="BF849" s="162">
        <f>IF(N849="snížená",J849,0)</f>
        <v>0</v>
      </c>
      <c r="BG849" s="162">
        <f>IF(N849="zákl. přenesená",J849,0)</f>
        <v>0</v>
      </c>
      <c r="BH849" s="162">
        <f>IF(N849="sníž. přenesená",J849,0)</f>
        <v>0</v>
      </c>
      <c r="BI849" s="162">
        <f>IF(N849="nulová",J849,0)</f>
        <v>0</v>
      </c>
      <c r="BJ849" s="72" t="s">
        <v>36</v>
      </c>
      <c r="BK849" s="162">
        <f>ROUND(I849*H849,2)</f>
        <v>0</v>
      </c>
      <c r="BL849" s="72" t="s">
        <v>101</v>
      </c>
      <c r="BM849" s="161" t="s">
        <v>1155</v>
      </c>
    </row>
    <row r="850" spans="2:65" s="171" customFormat="1" ht="30.6" x14ac:dyDescent="0.3">
      <c r="B850" s="170"/>
      <c r="D850" s="165" t="s">
        <v>103</v>
      </c>
      <c r="E850" s="172" t="s">
        <v>0</v>
      </c>
      <c r="F850" s="173" t="s">
        <v>710</v>
      </c>
      <c r="H850" s="174">
        <v>90</v>
      </c>
      <c r="L850" s="170"/>
      <c r="M850" s="175"/>
      <c r="T850" s="176"/>
      <c r="AT850" s="172" t="s">
        <v>103</v>
      </c>
      <c r="AU850" s="172" t="s">
        <v>37</v>
      </c>
      <c r="AV850" s="171" t="s">
        <v>37</v>
      </c>
      <c r="AW850" s="171" t="s">
        <v>17</v>
      </c>
      <c r="AX850" s="171" t="s">
        <v>35</v>
      </c>
      <c r="AY850" s="172" t="s">
        <v>94</v>
      </c>
    </row>
    <row r="851" spans="2:65" s="79" customFormat="1" ht="16.5" customHeight="1" x14ac:dyDescent="0.3">
      <c r="B851" s="150"/>
      <c r="C851" s="177" t="s">
        <v>1124</v>
      </c>
      <c r="D851" s="177" t="s">
        <v>180</v>
      </c>
      <c r="E851" s="178" t="s">
        <v>1157</v>
      </c>
      <c r="F851" s="179" t="s">
        <v>1158</v>
      </c>
      <c r="G851" s="180" t="s">
        <v>264</v>
      </c>
      <c r="H851" s="181">
        <v>30</v>
      </c>
      <c r="I851" s="182"/>
      <c r="J851" s="182">
        <f>ROUND(I851*H851,2)</f>
        <v>0</v>
      </c>
      <c r="K851" s="179" t="s">
        <v>100</v>
      </c>
      <c r="L851" s="183"/>
      <c r="M851" s="184" t="s">
        <v>0</v>
      </c>
      <c r="N851" s="185" t="s">
        <v>24</v>
      </c>
      <c r="O851" s="159">
        <v>0</v>
      </c>
      <c r="P851" s="159">
        <f>O851*H851</f>
        <v>0</v>
      </c>
      <c r="Q851" s="159">
        <v>7.7999999999999999E-4</v>
      </c>
      <c r="R851" s="159">
        <f>Q851*H851</f>
        <v>2.3400000000000001E-2</v>
      </c>
      <c r="S851" s="159">
        <v>0</v>
      </c>
      <c r="T851" s="160">
        <f>S851*H851</f>
        <v>0</v>
      </c>
      <c r="AR851" s="161" t="s">
        <v>140</v>
      </c>
      <c r="AT851" s="161" t="s">
        <v>180</v>
      </c>
      <c r="AU851" s="161" t="s">
        <v>37</v>
      </c>
      <c r="AY851" s="72" t="s">
        <v>94</v>
      </c>
      <c r="BE851" s="162">
        <f>IF(N851="základní",J851,0)</f>
        <v>0</v>
      </c>
      <c r="BF851" s="162">
        <f>IF(N851="snížená",J851,0)</f>
        <v>0</v>
      </c>
      <c r="BG851" s="162">
        <f>IF(N851="zákl. přenesená",J851,0)</f>
        <v>0</v>
      </c>
      <c r="BH851" s="162">
        <f>IF(N851="sníž. přenesená",J851,0)</f>
        <v>0</v>
      </c>
      <c r="BI851" s="162">
        <f>IF(N851="nulová",J851,0)</f>
        <v>0</v>
      </c>
      <c r="BJ851" s="72" t="s">
        <v>36</v>
      </c>
      <c r="BK851" s="162">
        <f>ROUND(I851*H851,2)</f>
        <v>0</v>
      </c>
      <c r="BL851" s="72" t="s">
        <v>101</v>
      </c>
      <c r="BM851" s="161" t="s">
        <v>1159</v>
      </c>
    </row>
    <row r="852" spans="2:65" s="171" customFormat="1" ht="30.6" x14ac:dyDescent="0.3">
      <c r="B852" s="170"/>
      <c r="D852" s="165" t="s">
        <v>103</v>
      </c>
      <c r="E852" s="172" t="s">
        <v>0</v>
      </c>
      <c r="F852" s="173" t="s">
        <v>1160</v>
      </c>
      <c r="H852" s="174">
        <v>30</v>
      </c>
      <c r="L852" s="170"/>
      <c r="M852" s="175"/>
      <c r="T852" s="176"/>
      <c r="AT852" s="172" t="s">
        <v>103</v>
      </c>
      <c r="AU852" s="172" t="s">
        <v>37</v>
      </c>
      <c r="AV852" s="171" t="s">
        <v>37</v>
      </c>
      <c r="AW852" s="171" t="s">
        <v>17</v>
      </c>
      <c r="AX852" s="171" t="s">
        <v>35</v>
      </c>
      <c r="AY852" s="172" t="s">
        <v>94</v>
      </c>
    </row>
    <row r="853" spans="2:65" s="79" customFormat="1" ht="24" customHeight="1" x14ac:dyDescent="0.3">
      <c r="B853" s="150"/>
      <c r="C853" s="177" t="s">
        <v>1128</v>
      </c>
      <c r="D853" s="177" t="s">
        <v>180</v>
      </c>
      <c r="E853" s="178" t="s">
        <v>1162</v>
      </c>
      <c r="F853" s="179" t="s">
        <v>1163</v>
      </c>
      <c r="G853" s="180" t="s">
        <v>1164</v>
      </c>
      <c r="H853" s="181">
        <v>0.09</v>
      </c>
      <c r="I853" s="182"/>
      <c r="J853" s="182">
        <f>ROUND(I853*H853,2)</f>
        <v>0</v>
      </c>
      <c r="K853" s="179" t="s">
        <v>100</v>
      </c>
      <c r="L853" s="183"/>
      <c r="M853" s="184" t="s">
        <v>0</v>
      </c>
      <c r="N853" s="185" t="s">
        <v>24</v>
      </c>
      <c r="O853" s="159">
        <v>0</v>
      </c>
      <c r="P853" s="159">
        <f>O853*H853</f>
        <v>0</v>
      </c>
      <c r="Q853" s="159">
        <v>1.7299999999999999E-2</v>
      </c>
      <c r="R853" s="159">
        <f>Q853*H853</f>
        <v>1.5569999999999998E-3</v>
      </c>
      <c r="S853" s="159">
        <v>0</v>
      </c>
      <c r="T853" s="160">
        <f>S853*H853</f>
        <v>0</v>
      </c>
      <c r="AR853" s="161" t="s">
        <v>140</v>
      </c>
      <c r="AT853" s="161" t="s">
        <v>180</v>
      </c>
      <c r="AU853" s="161" t="s">
        <v>37</v>
      </c>
      <c r="AY853" s="72" t="s">
        <v>94</v>
      </c>
      <c r="BE853" s="162">
        <f>IF(N853="základní",J853,0)</f>
        <v>0</v>
      </c>
      <c r="BF853" s="162">
        <f>IF(N853="snížená",J853,0)</f>
        <v>0</v>
      </c>
      <c r="BG853" s="162">
        <f>IF(N853="zákl. přenesená",J853,0)</f>
        <v>0</v>
      </c>
      <c r="BH853" s="162">
        <f>IF(N853="sníž. přenesená",J853,0)</f>
        <v>0</v>
      </c>
      <c r="BI853" s="162">
        <f>IF(N853="nulová",J853,0)</f>
        <v>0</v>
      </c>
      <c r="BJ853" s="72" t="s">
        <v>36</v>
      </c>
      <c r="BK853" s="162">
        <f>ROUND(I853*H853,2)</f>
        <v>0</v>
      </c>
      <c r="BL853" s="72" t="s">
        <v>101</v>
      </c>
      <c r="BM853" s="161" t="s">
        <v>1165</v>
      </c>
    </row>
    <row r="854" spans="2:65" s="171" customFormat="1" ht="30.6" x14ac:dyDescent="0.3">
      <c r="B854" s="170"/>
      <c r="D854" s="165" t="s">
        <v>103</v>
      </c>
      <c r="E854" s="172" t="s">
        <v>0</v>
      </c>
      <c r="F854" s="173" t="s">
        <v>710</v>
      </c>
      <c r="H854" s="174">
        <v>90</v>
      </c>
      <c r="L854" s="170"/>
      <c r="M854" s="175"/>
      <c r="T854" s="176"/>
      <c r="AT854" s="172" t="s">
        <v>103</v>
      </c>
      <c r="AU854" s="172" t="s">
        <v>37</v>
      </c>
      <c r="AV854" s="171" t="s">
        <v>37</v>
      </c>
      <c r="AW854" s="171" t="s">
        <v>17</v>
      </c>
      <c r="AX854" s="171" t="s">
        <v>35</v>
      </c>
      <c r="AY854" s="172" t="s">
        <v>94</v>
      </c>
    </row>
    <row r="855" spans="2:65" s="171" customFormat="1" x14ac:dyDescent="0.3">
      <c r="B855" s="170"/>
      <c r="D855" s="165" t="s">
        <v>103</v>
      </c>
      <c r="F855" s="173" t="s">
        <v>1166</v>
      </c>
      <c r="H855" s="174">
        <v>0.09</v>
      </c>
      <c r="L855" s="170"/>
      <c r="M855" s="175"/>
      <c r="T855" s="176"/>
      <c r="AT855" s="172" t="s">
        <v>103</v>
      </c>
      <c r="AU855" s="172" t="s">
        <v>37</v>
      </c>
      <c r="AV855" s="171" t="s">
        <v>37</v>
      </c>
      <c r="AW855" s="171" t="s">
        <v>1</v>
      </c>
      <c r="AX855" s="171" t="s">
        <v>36</v>
      </c>
      <c r="AY855" s="172" t="s">
        <v>94</v>
      </c>
    </row>
    <row r="856" spans="2:65" s="79" customFormat="1" ht="16.5" customHeight="1" x14ac:dyDescent="0.3">
      <c r="B856" s="150"/>
      <c r="C856" s="177" t="s">
        <v>1134</v>
      </c>
      <c r="D856" s="177" t="s">
        <v>180</v>
      </c>
      <c r="E856" s="178" t="s">
        <v>1168</v>
      </c>
      <c r="F856" s="179" t="s">
        <v>1169</v>
      </c>
      <c r="G856" s="180" t="s">
        <v>1164</v>
      </c>
      <c r="H856" s="181">
        <v>0.09</v>
      </c>
      <c r="I856" s="182"/>
      <c r="J856" s="182">
        <f>ROUND(I856*H856,2)</f>
        <v>0</v>
      </c>
      <c r="K856" s="179" t="s">
        <v>100</v>
      </c>
      <c r="L856" s="183"/>
      <c r="M856" s="184" t="s">
        <v>0</v>
      </c>
      <c r="N856" s="185" t="s">
        <v>24</v>
      </c>
      <c r="O856" s="159">
        <v>0</v>
      </c>
      <c r="P856" s="159">
        <f>O856*H856</f>
        <v>0</v>
      </c>
      <c r="Q856" s="159">
        <v>6.2700000000000004E-3</v>
      </c>
      <c r="R856" s="159">
        <f>Q856*H856</f>
        <v>5.643E-4</v>
      </c>
      <c r="S856" s="159">
        <v>0</v>
      </c>
      <c r="T856" s="160">
        <f>S856*H856</f>
        <v>0</v>
      </c>
      <c r="AR856" s="161" t="s">
        <v>140</v>
      </c>
      <c r="AT856" s="161" t="s">
        <v>180</v>
      </c>
      <c r="AU856" s="161" t="s">
        <v>37</v>
      </c>
      <c r="AY856" s="72" t="s">
        <v>94</v>
      </c>
      <c r="BE856" s="162">
        <f>IF(N856="základní",J856,0)</f>
        <v>0</v>
      </c>
      <c r="BF856" s="162">
        <f>IF(N856="snížená",J856,0)</f>
        <v>0</v>
      </c>
      <c r="BG856" s="162">
        <f>IF(N856="zákl. přenesená",J856,0)</f>
        <v>0</v>
      </c>
      <c r="BH856" s="162">
        <f>IF(N856="sníž. přenesená",J856,0)</f>
        <v>0</v>
      </c>
      <c r="BI856" s="162">
        <f>IF(N856="nulová",J856,0)</f>
        <v>0</v>
      </c>
      <c r="BJ856" s="72" t="s">
        <v>36</v>
      </c>
      <c r="BK856" s="162">
        <f>ROUND(I856*H856,2)</f>
        <v>0</v>
      </c>
      <c r="BL856" s="72" t="s">
        <v>101</v>
      </c>
      <c r="BM856" s="161" t="s">
        <v>1170</v>
      </c>
    </row>
    <row r="857" spans="2:65" s="171" customFormat="1" ht="30.6" x14ac:dyDescent="0.3">
      <c r="B857" s="170"/>
      <c r="D857" s="165" t="s">
        <v>103</v>
      </c>
      <c r="E857" s="172" t="s">
        <v>0</v>
      </c>
      <c r="F857" s="173" t="s">
        <v>710</v>
      </c>
      <c r="H857" s="174">
        <v>90</v>
      </c>
      <c r="L857" s="170"/>
      <c r="M857" s="175"/>
      <c r="T857" s="176"/>
      <c r="AT857" s="172" t="s">
        <v>103</v>
      </c>
      <c r="AU857" s="172" t="s">
        <v>37</v>
      </c>
      <c r="AV857" s="171" t="s">
        <v>37</v>
      </c>
      <c r="AW857" s="171" t="s">
        <v>17</v>
      </c>
      <c r="AX857" s="171" t="s">
        <v>35</v>
      </c>
      <c r="AY857" s="172" t="s">
        <v>94</v>
      </c>
    </row>
    <row r="858" spans="2:65" s="171" customFormat="1" x14ac:dyDescent="0.3">
      <c r="B858" s="170"/>
      <c r="D858" s="165" t="s">
        <v>103</v>
      </c>
      <c r="F858" s="173" t="s">
        <v>1166</v>
      </c>
      <c r="H858" s="174">
        <v>0.09</v>
      </c>
      <c r="L858" s="170"/>
      <c r="M858" s="175"/>
      <c r="T858" s="176"/>
      <c r="AT858" s="172" t="s">
        <v>103</v>
      </c>
      <c r="AU858" s="172" t="s">
        <v>37</v>
      </c>
      <c r="AV858" s="171" t="s">
        <v>37</v>
      </c>
      <c r="AW858" s="171" t="s">
        <v>1</v>
      </c>
      <c r="AX858" s="171" t="s">
        <v>36</v>
      </c>
      <c r="AY858" s="172" t="s">
        <v>94</v>
      </c>
    </row>
    <row r="859" spans="2:65" s="79" customFormat="1" ht="24" customHeight="1" x14ac:dyDescent="0.3">
      <c r="B859" s="150"/>
      <c r="C859" s="151" t="s">
        <v>1138</v>
      </c>
      <c r="D859" s="151" t="s">
        <v>96</v>
      </c>
      <c r="E859" s="152" t="s">
        <v>1172</v>
      </c>
      <c r="F859" s="153" t="s">
        <v>1173</v>
      </c>
      <c r="G859" s="154" t="s">
        <v>363</v>
      </c>
      <c r="H859" s="155">
        <v>12</v>
      </c>
      <c r="I859" s="156"/>
      <c r="J859" s="156">
        <f>ROUND(I859*H859,2)</f>
        <v>0</v>
      </c>
      <c r="K859" s="153" t="s">
        <v>100</v>
      </c>
      <c r="L859" s="80"/>
      <c r="M859" s="157" t="s">
        <v>0</v>
      </c>
      <c r="N859" s="158" t="s">
        <v>24</v>
      </c>
      <c r="O859" s="159">
        <v>0.14000000000000001</v>
      </c>
      <c r="P859" s="159">
        <f>O859*H859</f>
        <v>1.6800000000000002</v>
      </c>
      <c r="Q859" s="159">
        <v>0</v>
      </c>
      <c r="R859" s="159">
        <f>Q859*H859</f>
        <v>0</v>
      </c>
      <c r="S859" s="159">
        <v>1.4E-2</v>
      </c>
      <c r="T859" s="160">
        <f>S859*H859</f>
        <v>0.16800000000000001</v>
      </c>
      <c r="AR859" s="161" t="s">
        <v>186</v>
      </c>
      <c r="AT859" s="161" t="s">
        <v>96</v>
      </c>
      <c r="AU859" s="161" t="s">
        <v>37</v>
      </c>
      <c r="AY859" s="72" t="s">
        <v>94</v>
      </c>
      <c r="BE859" s="162">
        <f>IF(N859="základní",J859,0)</f>
        <v>0</v>
      </c>
      <c r="BF859" s="162">
        <f>IF(N859="snížená",J859,0)</f>
        <v>0</v>
      </c>
      <c r="BG859" s="162">
        <f>IF(N859="zákl. přenesená",J859,0)</f>
        <v>0</v>
      </c>
      <c r="BH859" s="162">
        <f>IF(N859="sníž. přenesená",J859,0)</f>
        <v>0</v>
      </c>
      <c r="BI859" s="162">
        <f>IF(N859="nulová",J859,0)</f>
        <v>0</v>
      </c>
      <c r="BJ859" s="72" t="s">
        <v>36</v>
      </c>
      <c r="BK859" s="162">
        <f>ROUND(I859*H859,2)</f>
        <v>0</v>
      </c>
      <c r="BL859" s="72" t="s">
        <v>186</v>
      </c>
      <c r="BM859" s="161" t="s">
        <v>1174</v>
      </c>
    </row>
    <row r="860" spans="2:65" s="171" customFormat="1" x14ac:dyDescent="0.3">
      <c r="B860" s="170"/>
      <c r="D860" s="165" t="s">
        <v>103</v>
      </c>
      <c r="E860" s="172" t="s">
        <v>0</v>
      </c>
      <c r="F860" s="173" t="s">
        <v>1175</v>
      </c>
      <c r="H860" s="174">
        <v>12</v>
      </c>
      <c r="L860" s="170"/>
      <c r="M860" s="175"/>
      <c r="T860" s="176"/>
      <c r="AT860" s="172" t="s">
        <v>103</v>
      </c>
      <c r="AU860" s="172" t="s">
        <v>37</v>
      </c>
      <c r="AV860" s="171" t="s">
        <v>37</v>
      </c>
      <c r="AW860" s="171" t="s">
        <v>17</v>
      </c>
      <c r="AX860" s="171" t="s">
        <v>35</v>
      </c>
      <c r="AY860" s="172" t="s">
        <v>94</v>
      </c>
    </row>
    <row r="861" spans="2:65" s="79" customFormat="1" ht="24" customHeight="1" x14ac:dyDescent="0.3">
      <c r="B861" s="150"/>
      <c r="C861" s="151" t="s">
        <v>1143</v>
      </c>
      <c r="D861" s="151" t="s">
        <v>96</v>
      </c>
      <c r="E861" s="152" t="s">
        <v>1889</v>
      </c>
      <c r="F861" s="153" t="s">
        <v>1890</v>
      </c>
      <c r="G861" s="154" t="s">
        <v>363</v>
      </c>
      <c r="H861" s="155">
        <v>350</v>
      </c>
      <c r="I861" s="156"/>
      <c r="J861" s="156">
        <f>ROUND(I861*H861,2)</f>
        <v>0</v>
      </c>
      <c r="K861" s="153" t="s">
        <v>1878</v>
      </c>
      <c r="L861" s="80"/>
      <c r="M861" s="157" t="s">
        <v>0</v>
      </c>
      <c r="N861" s="158" t="s">
        <v>24</v>
      </c>
      <c r="O861" s="159">
        <v>0.47399999999999998</v>
      </c>
      <c r="P861" s="159">
        <f>O861*H861</f>
        <v>165.9</v>
      </c>
      <c r="Q861" s="159">
        <v>7.3200000000000001E-3</v>
      </c>
      <c r="R861" s="159">
        <f>Q861*H861</f>
        <v>2.5619999999999998</v>
      </c>
      <c r="S861" s="159">
        <v>0</v>
      </c>
      <c r="T861" s="160">
        <f>S861*H861</f>
        <v>0</v>
      </c>
      <c r="AR861" s="161" t="s">
        <v>186</v>
      </c>
      <c r="AT861" s="161" t="s">
        <v>96</v>
      </c>
      <c r="AU861" s="161" t="s">
        <v>37</v>
      </c>
      <c r="AY861" s="72" t="s">
        <v>94</v>
      </c>
      <c r="BE861" s="162">
        <f>IF(N861="základní",J861,0)</f>
        <v>0</v>
      </c>
      <c r="BF861" s="162">
        <f>IF(N861="snížená",J861,0)</f>
        <v>0</v>
      </c>
      <c r="BG861" s="162">
        <f>IF(N861="zákl. přenesená",J861,0)</f>
        <v>0</v>
      </c>
      <c r="BH861" s="162">
        <f>IF(N861="sníž. přenesená",J861,0)</f>
        <v>0</v>
      </c>
      <c r="BI861" s="162">
        <f>IF(N861="nulová",J861,0)</f>
        <v>0</v>
      </c>
      <c r="BJ861" s="72" t="s">
        <v>36</v>
      </c>
      <c r="BK861" s="162">
        <f>ROUND(I861*H861,2)</f>
        <v>0</v>
      </c>
      <c r="BL861" s="72" t="s">
        <v>186</v>
      </c>
      <c r="BM861" s="161" t="s">
        <v>1891</v>
      </c>
    </row>
    <row r="862" spans="2:65" s="171" customFormat="1" ht="30.6" x14ac:dyDescent="0.3">
      <c r="B862" s="170"/>
      <c r="D862" s="165" t="s">
        <v>103</v>
      </c>
      <c r="E862" s="172" t="s">
        <v>0</v>
      </c>
      <c r="F862" s="173" t="s">
        <v>1892</v>
      </c>
      <c r="H862" s="174">
        <v>350</v>
      </c>
      <c r="L862" s="170"/>
      <c r="M862" s="175"/>
      <c r="T862" s="176"/>
      <c r="AT862" s="172" t="s">
        <v>103</v>
      </c>
      <c r="AU862" s="172" t="s">
        <v>37</v>
      </c>
      <c r="AV862" s="171" t="s">
        <v>37</v>
      </c>
      <c r="AW862" s="171" t="s">
        <v>17</v>
      </c>
      <c r="AX862" s="171" t="s">
        <v>35</v>
      </c>
      <c r="AY862" s="172" t="s">
        <v>94</v>
      </c>
    </row>
    <row r="863" spans="2:65" s="79" customFormat="1" ht="24" customHeight="1" x14ac:dyDescent="0.3">
      <c r="B863" s="150"/>
      <c r="C863" s="151" t="s">
        <v>1152</v>
      </c>
      <c r="D863" s="151" t="s">
        <v>96</v>
      </c>
      <c r="E863" s="152" t="s">
        <v>1177</v>
      </c>
      <c r="F863" s="153" t="s">
        <v>1178</v>
      </c>
      <c r="G863" s="154" t="s">
        <v>363</v>
      </c>
      <c r="H863" s="155">
        <v>12</v>
      </c>
      <c r="I863" s="156"/>
      <c r="J863" s="156">
        <f>ROUND(I863*H863,2)</f>
        <v>0</v>
      </c>
      <c r="K863" s="153" t="s">
        <v>100</v>
      </c>
      <c r="L863" s="80"/>
      <c r="M863" s="157" t="s">
        <v>0</v>
      </c>
      <c r="N863" s="158" t="s">
        <v>24</v>
      </c>
      <c r="O863" s="159">
        <v>0.59799999999999998</v>
      </c>
      <c r="P863" s="159">
        <f>O863*H863</f>
        <v>7.1760000000000002</v>
      </c>
      <c r="Q863" s="159">
        <v>1.363E-2</v>
      </c>
      <c r="R863" s="159">
        <f>Q863*H863</f>
        <v>0.16355999999999998</v>
      </c>
      <c r="S863" s="159">
        <v>0</v>
      </c>
      <c r="T863" s="160">
        <f>S863*H863</f>
        <v>0</v>
      </c>
      <c r="AR863" s="161" t="s">
        <v>186</v>
      </c>
      <c r="AT863" s="161" t="s">
        <v>96</v>
      </c>
      <c r="AU863" s="161" t="s">
        <v>37</v>
      </c>
      <c r="AY863" s="72" t="s">
        <v>94</v>
      </c>
      <c r="BE863" s="162">
        <f>IF(N863="základní",J863,0)</f>
        <v>0</v>
      </c>
      <c r="BF863" s="162">
        <f>IF(N863="snížená",J863,0)</f>
        <v>0</v>
      </c>
      <c r="BG863" s="162">
        <f>IF(N863="zákl. přenesená",J863,0)</f>
        <v>0</v>
      </c>
      <c r="BH863" s="162">
        <f>IF(N863="sníž. přenesená",J863,0)</f>
        <v>0</v>
      </c>
      <c r="BI863" s="162">
        <f>IF(N863="nulová",J863,0)</f>
        <v>0</v>
      </c>
      <c r="BJ863" s="72" t="s">
        <v>36</v>
      </c>
      <c r="BK863" s="162">
        <f>ROUND(I863*H863,2)</f>
        <v>0</v>
      </c>
      <c r="BL863" s="72" t="s">
        <v>186</v>
      </c>
      <c r="BM863" s="161" t="s">
        <v>1179</v>
      </c>
    </row>
    <row r="864" spans="2:65" s="171" customFormat="1" x14ac:dyDescent="0.3">
      <c r="B864" s="170"/>
      <c r="D864" s="165" t="s">
        <v>103</v>
      </c>
      <c r="E864" s="172" t="s">
        <v>0</v>
      </c>
      <c r="F864" s="173" t="s">
        <v>1180</v>
      </c>
      <c r="H864" s="174">
        <v>12</v>
      </c>
      <c r="L864" s="170"/>
      <c r="M864" s="175"/>
      <c r="T864" s="176"/>
      <c r="AT864" s="172" t="s">
        <v>103</v>
      </c>
      <c r="AU864" s="172" t="s">
        <v>37</v>
      </c>
      <c r="AV864" s="171" t="s">
        <v>37</v>
      </c>
      <c r="AW864" s="171" t="s">
        <v>17</v>
      </c>
      <c r="AX864" s="171" t="s">
        <v>35</v>
      </c>
      <c r="AY864" s="172" t="s">
        <v>94</v>
      </c>
    </row>
    <row r="865" spans="2:65" s="79" customFormat="1" ht="24" customHeight="1" x14ac:dyDescent="0.3">
      <c r="B865" s="150"/>
      <c r="C865" s="151" t="s">
        <v>1156</v>
      </c>
      <c r="D865" s="151" t="s">
        <v>96</v>
      </c>
      <c r="E865" s="152" t="s">
        <v>1182</v>
      </c>
      <c r="F865" s="153" t="s">
        <v>1183</v>
      </c>
      <c r="G865" s="154" t="s">
        <v>99</v>
      </c>
      <c r="H865" s="155">
        <v>9.6</v>
      </c>
      <c r="I865" s="156"/>
      <c r="J865" s="156">
        <f>ROUND(I865*H865,2)</f>
        <v>0</v>
      </c>
      <c r="K865" s="153" t="s">
        <v>100</v>
      </c>
      <c r="L865" s="80"/>
      <c r="M865" s="157" t="s">
        <v>0</v>
      </c>
      <c r="N865" s="158" t="s">
        <v>24</v>
      </c>
      <c r="O865" s="159">
        <v>0.26400000000000001</v>
      </c>
      <c r="P865" s="159">
        <f>O865*H865</f>
        <v>2.5344000000000002</v>
      </c>
      <c r="Q865" s="159">
        <v>9.9600000000000001E-3</v>
      </c>
      <c r="R865" s="159">
        <f>Q865*H865</f>
        <v>9.5615999999999993E-2</v>
      </c>
      <c r="S865" s="159">
        <v>0</v>
      </c>
      <c r="T865" s="160">
        <f>S865*H865</f>
        <v>0</v>
      </c>
      <c r="AR865" s="161" t="s">
        <v>186</v>
      </c>
      <c r="AT865" s="161" t="s">
        <v>96</v>
      </c>
      <c r="AU865" s="161" t="s">
        <v>37</v>
      </c>
      <c r="AY865" s="72" t="s">
        <v>94</v>
      </c>
      <c r="BE865" s="162">
        <f>IF(N865="základní",J865,0)</f>
        <v>0</v>
      </c>
      <c r="BF865" s="162">
        <f>IF(N865="snížená",J865,0)</f>
        <v>0</v>
      </c>
      <c r="BG865" s="162">
        <f>IF(N865="zákl. přenesená",J865,0)</f>
        <v>0</v>
      </c>
      <c r="BH865" s="162">
        <f>IF(N865="sníž. přenesená",J865,0)</f>
        <v>0</v>
      </c>
      <c r="BI865" s="162">
        <f>IF(N865="nulová",J865,0)</f>
        <v>0</v>
      </c>
      <c r="BJ865" s="72" t="s">
        <v>36</v>
      </c>
      <c r="BK865" s="162">
        <f>ROUND(I865*H865,2)</f>
        <v>0</v>
      </c>
      <c r="BL865" s="72" t="s">
        <v>186</v>
      </c>
      <c r="BM865" s="161" t="s">
        <v>1184</v>
      </c>
    </row>
    <row r="866" spans="2:65" s="171" customFormat="1" x14ac:dyDescent="0.3">
      <c r="B866" s="170"/>
      <c r="D866" s="165" t="s">
        <v>103</v>
      </c>
      <c r="E866" s="172" t="s">
        <v>0</v>
      </c>
      <c r="F866" s="173" t="s">
        <v>1185</v>
      </c>
      <c r="H866" s="174">
        <v>9.6</v>
      </c>
      <c r="L866" s="170"/>
      <c r="M866" s="175"/>
      <c r="T866" s="176"/>
      <c r="AT866" s="172" t="s">
        <v>103</v>
      </c>
      <c r="AU866" s="172" t="s">
        <v>37</v>
      </c>
      <c r="AV866" s="171" t="s">
        <v>37</v>
      </c>
      <c r="AW866" s="171" t="s">
        <v>17</v>
      </c>
      <c r="AX866" s="171" t="s">
        <v>35</v>
      </c>
      <c r="AY866" s="172" t="s">
        <v>94</v>
      </c>
    </row>
    <row r="867" spans="2:65" s="79" customFormat="1" ht="36" customHeight="1" x14ac:dyDescent="0.3">
      <c r="B867" s="150"/>
      <c r="C867" s="151" t="s">
        <v>1161</v>
      </c>
      <c r="D867" s="151" t="s">
        <v>96</v>
      </c>
      <c r="E867" s="152" t="s">
        <v>1893</v>
      </c>
      <c r="F867" s="153" t="s">
        <v>1894</v>
      </c>
      <c r="G867" s="154" t="s">
        <v>99</v>
      </c>
      <c r="H867" s="155">
        <v>196</v>
      </c>
      <c r="I867" s="156"/>
      <c r="J867" s="156">
        <f>ROUND(I867*H867,2)</f>
        <v>0</v>
      </c>
      <c r="K867" s="153" t="s">
        <v>1878</v>
      </c>
      <c r="L867" s="80"/>
      <c r="M867" s="157" t="s">
        <v>0</v>
      </c>
      <c r="N867" s="158" t="s">
        <v>24</v>
      </c>
      <c r="O867" s="159">
        <v>0.26400000000000001</v>
      </c>
      <c r="P867" s="159">
        <f>O867*H867</f>
        <v>51.744</v>
      </c>
      <c r="Q867" s="159">
        <v>0</v>
      </c>
      <c r="R867" s="159">
        <f>Q867*H867</f>
        <v>0</v>
      </c>
      <c r="S867" s="159">
        <v>0</v>
      </c>
      <c r="T867" s="160">
        <f>S867*H867</f>
        <v>0</v>
      </c>
      <c r="AR867" s="161" t="s">
        <v>186</v>
      </c>
      <c r="AT867" s="161" t="s">
        <v>96</v>
      </c>
      <c r="AU867" s="161" t="s">
        <v>37</v>
      </c>
      <c r="AY867" s="72" t="s">
        <v>94</v>
      </c>
      <c r="BE867" s="162">
        <f>IF(N867="základní",J867,0)</f>
        <v>0</v>
      </c>
      <c r="BF867" s="162">
        <f>IF(N867="snížená",J867,0)</f>
        <v>0</v>
      </c>
      <c r="BG867" s="162">
        <f>IF(N867="zákl. přenesená",J867,0)</f>
        <v>0</v>
      </c>
      <c r="BH867" s="162">
        <f>IF(N867="sníž. přenesená",J867,0)</f>
        <v>0</v>
      </c>
      <c r="BI867" s="162">
        <f>IF(N867="nulová",J867,0)</f>
        <v>0</v>
      </c>
      <c r="BJ867" s="72" t="s">
        <v>36</v>
      </c>
      <c r="BK867" s="162">
        <f>ROUND(I867*H867,2)</f>
        <v>0</v>
      </c>
      <c r="BL867" s="72" t="s">
        <v>186</v>
      </c>
      <c r="BM867" s="161" t="s">
        <v>1895</v>
      </c>
    </row>
    <row r="868" spans="2:65" s="171" customFormat="1" ht="30.6" x14ac:dyDescent="0.3">
      <c r="B868" s="170"/>
      <c r="D868" s="165" t="s">
        <v>103</v>
      </c>
      <c r="E868" s="172" t="s">
        <v>0</v>
      </c>
      <c r="F868" s="173" t="s">
        <v>1896</v>
      </c>
      <c r="H868" s="174">
        <v>196</v>
      </c>
      <c r="L868" s="170"/>
      <c r="M868" s="175"/>
      <c r="T868" s="176"/>
      <c r="AT868" s="172" t="s">
        <v>103</v>
      </c>
      <c r="AU868" s="172" t="s">
        <v>37</v>
      </c>
      <c r="AV868" s="171" t="s">
        <v>37</v>
      </c>
      <c r="AW868" s="171" t="s">
        <v>17</v>
      </c>
      <c r="AX868" s="171" t="s">
        <v>35</v>
      </c>
      <c r="AY868" s="172" t="s">
        <v>94</v>
      </c>
    </row>
    <row r="869" spans="2:65" s="79" customFormat="1" ht="24" customHeight="1" x14ac:dyDescent="0.3">
      <c r="B869" s="150"/>
      <c r="C869" s="177" t="s">
        <v>1167</v>
      </c>
      <c r="D869" s="177" t="s">
        <v>180</v>
      </c>
      <c r="E869" s="178" t="s">
        <v>1897</v>
      </c>
      <c r="F869" s="179" t="s">
        <v>1898</v>
      </c>
      <c r="G869" s="180" t="s">
        <v>264</v>
      </c>
      <c r="H869" s="181">
        <v>133.57</v>
      </c>
      <c r="I869" s="182"/>
      <c r="J869" s="182">
        <f>ROUND(I869*H869,2)</f>
        <v>0</v>
      </c>
      <c r="K869" s="179" t="s">
        <v>0</v>
      </c>
      <c r="L869" s="183"/>
      <c r="M869" s="184" t="s">
        <v>0</v>
      </c>
      <c r="N869" s="185" t="s">
        <v>24</v>
      </c>
      <c r="O869" s="159">
        <v>0</v>
      </c>
      <c r="P869" s="159">
        <f>O869*H869</f>
        <v>0</v>
      </c>
      <c r="Q869" s="159">
        <v>1.5820000000000001E-2</v>
      </c>
      <c r="R869" s="159">
        <f>Q869*H869</f>
        <v>2.1130773999999999</v>
      </c>
      <c r="S869" s="159">
        <v>0</v>
      </c>
      <c r="T869" s="160">
        <f>S869*H869</f>
        <v>0</v>
      </c>
      <c r="AR869" s="161" t="s">
        <v>265</v>
      </c>
      <c r="AT869" s="161" t="s">
        <v>180</v>
      </c>
      <c r="AU869" s="161" t="s">
        <v>37</v>
      </c>
      <c r="AY869" s="72" t="s">
        <v>94</v>
      </c>
      <c r="BE869" s="162">
        <f>IF(N869="základní",J869,0)</f>
        <v>0</v>
      </c>
      <c r="BF869" s="162">
        <f>IF(N869="snížená",J869,0)</f>
        <v>0</v>
      </c>
      <c r="BG869" s="162">
        <f>IF(N869="zákl. přenesená",J869,0)</f>
        <v>0</v>
      </c>
      <c r="BH869" s="162">
        <f>IF(N869="sníž. přenesená",J869,0)</f>
        <v>0</v>
      </c>
      <c r="BI869" s="162">
        <f>IF(N869="nulová",J869,0)</f>
        <v>0</v>
      </c>
      <c r="BJ869" s="72" t="s">
        <v>36</v>
      </c>
      <c r="BK869" s="162">
        <f>ROUND(I869*H869,2)</f>
        <v>0</v>
      </c>
      <c r="BL869" s="72" t="s">
        <v>186</v>
      </c>
      <c r="BM869" s="161" t="s">
        <v>1899</v>
      </c>
    </row>
    <row r="870" spans="2:65" s="171" customFormat="1" ht="30.6" x14ac:dyDescent="0.3">
      <c r="B870" s="170"/>
      <c r="D870" s="165" t="s">
        <v>103</v>
      </c>
      <c r="E870" s="172" t="s">
        <v>0</v>
      </c>
      <c r="F870" s="173" t="s">
        <v>1900</v>
      </c>
      <c r="H870" s="174">
        <v>116.148</v>
      </c>
      <c r="L870" s="170"/>
      <c r="M870" s="175"/>
      <c r="T870" s="176"/>
      <c r="AT870" s="172" t="s">
        <v>103</v>
      </c>
      <c r="AU870" s="172" t="s">
        <v>37</v>
      </c>
      <c r="AV870" s="171" t="s">
        <v>37</v>
      </c>
      <c r="AW870" s="171" t="s">
        <v>17</v>
      </c>
      <c r="AX870" s="171" t="s">
        <v>36</v>
      </c>
      <c r="AY870" s="172" t="s">
        <v>94</v>
      </c>
    </row>
    <row r="871" spans="2:65" s="171" customFormat="1" x14ac:dyDescent="0.3">
      <c r="B871" s="170"/>
      <c r="D871" s="165" t="s">
        <v>103</v>
      </c>
      <c r="F871" s="173" t="s">
        <v>1901</v>
      </c>
      <c r="H871" s="174">
        <v>133.57</v>
      </c>
      <c r="L871" s="170"/>
      <c r="M871" s="175"/>
      <c r="T871" s="176"/>
      <c r="AT871" s="172" t="s">
        <v>103</v>
      </c>
      <c r="AU871" s="172" t="s">
        <v>37</v>
      </c>
      <c r="AV871" s="171" t="s">
        <v>37</v>
      </c>
      <c r="AW871" s="171" t="s">
        <v>1</v>
      </c>
      <c r="AX871" s="171" t="s">
        <v>36</v>
      </c>
      <c r="AY871" s="172" t="s">
        <v>94</v>
      </c>
    </row>
    <row r="872" spans="2:65" s="79" customFormat="1" ht="24" customHeight="1" x14ac:dyDescent="0.3">
      <c r="B872" s="150"/>
      <c r="C872" s="151" t="s">
        <v>1171</v>
      </c>
      <c r="D872" s="151" t="s">
        <v>96</v>
      </c>
      <c r="E872" s="152" t="s">
        <v>1187</v>
      </c>
      <c r="F872" s="153" t="s">
        <v>1188</v>
      </c>
      <c r="G872" s="154" t="s">
        <v>99</v>
      </c>
      <c r="H872" s="155">
        <v>211.75</v>
      </c>
      <c r="I872" s="156"/>
      <c r="J872" s="156">
        <f>ROUND(I872*H872,2)</f>
        <v>0</v>
      </c>
      <c r="K872" s="153" t="s">
        <v>100</v>
      </c>
      <c r="L872" s="80"/>
      <c r="M872" s="157" t="s">
        <v>0</v>
      </c>
      <c r="N872" s="158" t="s">
        <v>24</v>
      </c>
      <c r="O872" s="159">
        <v>0.13500000000000001</v>
      </c>
      <c r="P872" s="159">
        <f>O872*H872</f>
        <v>28.586250000000003</v>
      </c>
      <c r="Q872" s="159">
        <v>0</v>
      </c>
      <c r="R872" s="159">
        <f>Q872*H872</f>
        <v>0</v>
      </c>
      <c r="S872" s="159">
        <v>0</v>
      </c>
      <c r="T872" s="160">
        <f>S872*H872</f>
        <v>0</v>
      </c>
      <c r="AR872" s="161" t="s">
        <v>186</v>
      </c>
      <c r="AT872" s="161" t="s">
        <v>96</v>
      </c>
      <c r="AU872" s="161" t="s">
        <v>37</v>
      </c>
      <c r="AY872" s="72" t="s">
        <v>94</v>
      </c>
      <c r="BE872" s="162">
        <f>IF(N872="základní",J872,0)</f>
        <v>0</v>
      </c>
      <c r="BF872" s="162">
        <f>IF(N872="snížená",J872,0)</f>
        <v>0</v>
      </c>
      <c r="BG872" s="162">
        <f>IF(N872="zákl. přenesená",J872,0)</f>
        <v>0</v>
      </c>
      <c r="BH872" s="162">
        <f>IF(N872="sníž. přenesená",J872,0)</f>
        <v>0</v>
      </c>
      <c r="BI872" s="162">
        <f>IF(N872="nulová",J872,0)</f>
        <v>0</v>
      </c>
      <c r="BJ872" s="72" t="s">
        <v>36</v>
      </c>
      <c r="BK872" s="162">
        <f>ROUND(I872*H872,2)</f>
        <v>0</v>
      </c>
      <c r="BL872" s="72" t="s">
        <v>186</v>
      </c>
      <c r="BM872" s="161" t="s">
        <v>1189</v>
      </c>
    </row>
    <row r="873" spans="2:65" s="164" customFormat="1" x14ac:dyDescent="0.3">
      <c r="B873" s="163"/>
      <c r="D873" s="165" t="s">
        <v>103</v>
      </c>
      <c r="E873" s="166" t="s">
        <v>0</v>
      </c>
      <c r="F873" s="167" t="s">
        <v>1011</v>
      </c>
      <c r="H873" s="166" t="s">
        <v>0</v>
      </c>
      <c r="L873" s="163"/>
      <c r="M873" s="168"/>
      <c r="T873" s="169"/>
      <c r="AT873" s="166" t="s">
        <v>103</v>
      </c>
      <c r="AU873" s="166" t="s">
        <v>37</v>
      </c>
      <c r="AV873" s="164" t="s">
        <v>36</v>
      </c>
      <c r="AW873" s="164" t="s">
        <v>17</v>
      </c>
      <c r="AX873" s="164" t="s">
        <v>35</v>
      </c>
      <c r="AY873" s="166" t="s">
        <v>94</v>
      </c>
    </row>
    <row r="874" spans="2:65" s="171" customFormat="1" x14ac:dyDescent="0.3">
      <c r="B874" s="170"/>
      <c r="D874" s="165" t="s">
        <v>103</v>
      </c>
      <c r="E874" s="172" t="s">
        <v>0</v>
      </c>
      <c r="F874" s="173" t="s">
        <v>1031</v>
      </c>
      <c r="H874" s="174">
        <v>15.75</v>
      </c>
      <c r="L874" s="170"/>
      <c r="M874" s="175"/>
      <c r="T874" s="176"/>
      <c r="AT874" s="172" t="s">
        <v>103</v>
      </c>
      <c r="AU874" s="172" t="s">
        <v>37</v>
      </c>
      <c r="AV874" s="171" t="s">
        <v>37</v>
      </c>
      <c r="AW874" s="171" t="s">
        <v>17</v>
      </c>
      <c r="AX874" s="171" t="s">
        <v>35</v>
      </c>
      <c r="AY874" s="172" t="s">
        <v>94</v>
      </c>
    </row>
    <row r="875" spans="2:65" s="171" customFormat="1" ht="30.6" x14ac:dyDescent="0.3">
      <c r="B875" s="170"/>
      <c r="D875" s="165" t="s">
        <v>103</v>
      </c>
      <c r="E875" s="172" t="s">
        <v>0</v>
      </c>
      <c r="F875" s="173" t="s">
        <v>1190</v>
      </c>
      <c r="H875" s="174">
        <v>196</v>
      </c>
      <c r="L875" s="170"/>
      <c r="M875" s="175"/>
      <c r="T875" s="176"/>
      <c r="AT875" s="172" t="s">
        <v>103</v>
      </c>
      <c r="AU875" s="172" t="s">
        <v>37</v>
      </c>
      <c r="AV875" s="171" t="s">
        <v>37</v>
      </c>
      <c r="AW875" s="171" t="s">
        <v>17</v>
      </c>
      <c r="AX875" s="171" t="s">
        <v>35</v>
      </c>
      <c r="AY875" s="172" t="s">
        <v>94</v>
      </c>
    </row>
    <row r="876" spans="2:65" s="79" customFormat="1" ht="16.5" customHeight="1" x14ac:dyDescent="0.3">
      <c r="B876" s="150"/>
      <c r="C876" s="177" t="s">
        <v>1176</v>
      </c>
      <c r="D876" s="177" t="s">
        <v>180</v>
      </c>
      <c r="E876" s="178" t="s">
        <v>1192</v>
      </c>
      <c r="F876" s="179" t="s">
        <v>1193</v>
      </c>
      <c r="G876" s="180" t="s">
        <v>120</v>
      </c>
      <c r="H876" s="181">
        <v>3.3540000000000001</v>
      </c>
      <c r="I876" s="182"/>
      <c r="J876" s="182">
        <f>ROUND(I876*H876,2)</f>
        <v>0</v>
      </c>
      <c r="K876" s="179" t="s">
        <v>100</v>
      </c>
      <c r="L876" s="183"/>
      <c r="M876" s="184" t="s">
        <v>0</v>
      </c>
      <c r="N876" s="185" t="s">
        <v>24</v>
      </c>
      <c r="O876" s="159">
        <v>0</v>
      </c>
      <c r="P876" s="159">
        <f>O876*H876</f>
        <v>0</v>
      </c>
      <c r="Q876" s="159">
        <v>0.55000000000000004</v>
      </c>
      <c r="R876" s="159">
        <f>Q876*H876</f>
        <v>1.8447000000000002</v>
      </c>
      <c r="S876" s="159">
        <v>0</v>
      </c>
      <c r="T876" s="160">
        <f>S876*H876</f>
        <v>0</v>
      </c>
      <c r="AR876" s="161" t="s">
        <v>265</v>
      </c>
      <c r="AT876" s="161" t="s">
        <v>180</v>
      </c>
      <c r="AU876" s="161" t="s">
        <v>37</v>
      </c>
      <c r="AY876" s="72" t="s">
        <v>94</v>
      </c>
      <c r="BE876" s="162">
        <f>IF(N876="základní",J876,0)</f>
        <v>0</v>
      </c>
      <c r="BF876" s="162">
        <f>IF(N876="snížená",J876,0)</f>
        <v>0</v>
      </c>
      <c r="BG876" s="162">
        <f>IF(N876="zákl. přenesená",J876,0)</f>
        <v>0</v>
      </c>
      <c r="BH876" s="162">
        <f>IF(N876="sníž. přenesená",J876,0)</f>
        <v>0</v>
      </c>
      <c r="BI876" s="162">
        <f>IF(N876="nulová",J876,0)</f>
        <v>0</v>
      </c>
      <c r="BJ876" s="72" t="s">
        <v>36</v>
      </c>
      <c r="BK876" s="162">
        <f>ROUND(I876*H876,2)</f>
        <v>0</v>
      </c>
      <c r="BL876" s="72" t="s">
        <v>186</v>
      </c>
      <c r="BM876" s="161" t="s">
        <v>1194</v>
      </c>
    </row>
    <row r="877" spans="2:65" s="164" customFormat="1" x14ac:dyDescent="0.3">
      <c r="B877" s="163"/>
      <c r="D877" s="165" t="s">
        <v>103</v>
      </c>
      <c r="E877" s="166" t="s">
        <v>0</v>
      </c>
      <c r="F877" s="167" t="s">
        <v>1011</v>
      </c>
      <c r="H877" s="166" t="s">
        <v>0</v>
      </c>
      <c r="L877" s="163"/>
      <c r="M877" s="168"/>
      <c r="T877" s="169"/>
      <c r="AT877" s="166" t="s">
        <v>103</v>
      </c>
      <c r="AU877" s="166" t="s">
        <v>37</v>
      </c>
      <c r="AV877" s="164" t="s">
        <v>36</v>
      </c>
      <c r="AW877" s="164" t="s">
        <v>17</v>
      </c>
      <c r="AX877" s="164" t="s">
        <v>35</v>
      </c>
      <c r="AY877" s="166" t="s">
        <v>94</v>
      </c>
    </row>
    <row r="878" spans="2:65" s="164" customFormat="1" x14ac:dyDescent="0.3">
      <c r="B878" s="163"/>
      <c r="D878" s="165" t="s">
        <v>103</v>
      </c>
      <c r="E878" s="166" t="s">
        <v>0</v>
      </c>
      <c r="F878" s="167" t="s">
        <v>1011</v>
      </c>
      <c r="H878" s="166" t="s">
        <v>0</v>
      </c>
      <c r="L878" s="163"/>
      <c r="M878" s="168"/>
      <c r="T878" s="169"/>
      <c r="AT878" s="166" t="s">
        <v>103</v>
      </c>
      <c r="AU878" s="166" t="s">
        <v>37</v>
      </c>
      <c r="AV878" s="164" t="s">
        <v>36</v>
      </c>
      <c r="AW878" s="164" t="s">
        <v>17</v>
      </c>
      <c r="AX878" s="164" t="s">
        <v>35</v>
      </c>
      <c r="AY878" s="166" t="s">
        <v>94</v>
      </c>
    </row>
    <row r="879" spans="2:65" s="171" customFormat="1" x14ac:dyDescent="0.3">
      <c r="B879" s="170"/>
      <c r="D879" s="165" t="s">
        <v>103</v>
      </c>
      <c r="E879" s="172" t="s">
        <v>0</v>
      </c>
      <c r="F879" s="173" t="s">
        <v>1195</v>
      </c>
      <c r="H879" s="174">
        <v>0.22700000000000001</v>
      </c>
      <c r="L879" s="170"/>
      <c r="M879" s="175"/>
      <c r="T879" s="176"/>
      <c r="AT879" s="172" t="s">
        <v>103</v>
      </c>
      <c r="AU879" s="172" t="s">
        <v>37</v>
      </c>
      <c r="AV879" s="171" t="s">
        <v>37</v>
      </c>
      <c r="AW879" s="171" t="s">
        <v>17</v>
      </c>
      <c r="AX879" s="171" t="s">
        <v>35</v>
      </c>
      <c r="AY879" s="172" t="s">
        <v>94</v>
      </c>
    </row>
    <row r="880" spans="2:65" s="171" customFormat="1" ht="30.6" x14ac:dyDescent="0.3">
      <c r="B880" s="170"/>
      <c r="D880" s="165" t="s">
        <v>103</v>
      </c>
      <c r="E880" s="172" t="s">
        <v>0</v>
      </c>
      <c r="F880" s="173" t="s">
        <v>1196</v>
      </c>
      <c r="H880" s="174">
        <v>2.8220000000000001</v>
      </c>
      <c r="L880" s="170"/>
      <c r="M880" s="175"/>
      <c r="T880" s="176"/>
      <c r="AT880" s="172" t="s">
        <v>103</v>
      </c>
      <c r="AU880" s="172" t="s">
        <v>37</v>
      </c>
      <c r="AV880" s="171" t="s">
        <v>37</v>
      </c>
      <c r="AW880" s="171" t="s">
        <v>17</v>
      </c>
      <c r="AX880" s="171" t="s">
        <v>35</v>
      </c>
      <c r="AY880" s="172" t="s">
        <v>94</v>
      </c>
    </row>
    <row r="881" spans="2:65" s="171" customFormat="1" x14ac:dyDescent="0.3">
      <c r="B881" s="170"/>
      <c r="D881" s="165" t="s">
        <v>103</v>
      </c>
      <c r="F881" s="173" t="s">
        <v>1197</v>
      </c>
      <c r="H881" s="174">
        <v>3.3540000000000001</v>
      </c>
      <c r="L881" s="170"/>
      <c r="M881" s="175"/>
      <c r="T881" s="176"/>
      <c r="AT881" s="172" t="s">
        <v>103</v>
      </c>
      <c r="AU881" s="172" t="s">
        <v>37</v>
      </c>
      <c r="AV881" s="171" t="s">
        <v>37</v>
      </c>
      <c r="AW881" s="171" t="s">
        <v>1</v>
      </c>
      <c r="AX881" s="171" t="s">
        <v>36</v>
      </c>
      <c r="AY881" s="172" t="s">
        <v>94</v>
      </c>
    </row>
    <row r="882" spans="2:65" s="79" customFormat="1" ht="24" customHeight="1" x14ac:dyDescent="0.3">
      <c r="B882" s="150"/>
      <c r="C882" s="151" t="s">
        <v>1181</v>
      </c>
      <c r="D882" s="151" t="s">
        <v>96</v>
      </c>
      <c r="E882" s="152" t="s">
        <v>1199</v>
      </c>
      <c r="F882" s="153" t="s">
        <v>1200</v>
      </c>
      <c r="G882" s="154" t="s">
        <v>99</v>
      </c>
      <c r="H882" s="155">
        <v>211.75</v>
      </c>
      <c r="I882" s="156"/>
      <c r="J882" s="156">
        <f>ROUND(I882*H882,2)</f>
        <v>0</v>
      </c>
      <c r="K882" s="153" t="s">
        <v>100</v>
      </c>
      <c r="L882" s="80"/>
      <c r="M882" s="157" t="s">
        <v>0</v>
      </c>
      <c r="N882" s="158" t="s">
        <v>24</v>
      </c>
      <c r="O882" s="159">
        <v>0.05</v>
      </c>
      <c r="P882" s="159">
        <f>O882*H882</f>
        <v>10.5875</v>
      </c>
      <c r="Q882" s="159">
        <v>0</v>
      </c>
      <c r="R882" s="159">
        <f>Q882*H882</f>
        <v>0</v>
      </c>
      <c r="S882" s="159">
        <v>5.0000000000000001E-3</v>
      </c>
      <c r="T882" s="160">
        <f>S882*H882</f>
        <v>1.0587500000000001</v>
      </c>
      <c r="AR882" s="161" t="s">
        <v>186</v>
      </c>
      <c r="AT882" s="161" t="s">
        <v>96</v>
      </c>
      <c r="AU882" s="161" t="s">
        <v>37</v>
      </c>
      <c r="AY882" s="72" t="s">
        <v>94</v>
      </c>
      <c r="BE882" s="162">
        <f>IF(N882="základní",J882,0)</f>
        <v>0</v>
      </c>
      <c r="BF882" s="162">
        <f>IF(N882="snížená",J882,0)</f>
        <v>0</v>
      </c>
      <c r="BG882" s="162">
        <f>IF(N882="zákl. přenesená",J882,0)</f>
        <v>0</v>
      </c>
      <c r="BH882" s="162">
        <f>IF(N882="sníž. přenesená",J882,0)</f>
        <v>0</v>
      </c>
      <c r="BI882" s="162">
        <f>IF(N882="nulová",J882,0)</f>
        <v>0</v>
      </c>
      <c r="BJ882" s="72" t="s">
        <v>36</v>
      </c>
      <c r="BK882" s="162">
        <f>ROUND(I882*H882,2)</f>
        <v>0</v>
      </c>
      <c r="BL882" s="72" t="s">
        <v>186</v>
      </c>
      <c r="BM882" s="161" t="s">
        <v>1201</v>
      </c>
    </row>
    <row r="883" spans="2:65" s="164" customFormat="1" x14ac:dyDescent="0.3">
      <c r="B883" s="163"/>
      <c r="D883" s="165" t="s">
        <v>103</v>
      </c>
      <c r="E883" s="166" t="s">
        <v>0</v>
      </c>
      <c r="F883" s="167" t="s">
        <v>1011</v>
      </c>
      <c r="H883" s="166" t="s">
        <v>0</v>
      </c>
      <c r="L883" s="163"/>
      <c r="M883" s="168"/>
      <c r="T883" s="169"/>
      <c r="AT883" s="166" t="s">
        <v>103</v>
      </c>
      <c r="AU883" s="166" t="s">
        <v>37</v>
      </c>
      <c r="AV883" s="164" t="s">
        <v>36</v>
      </c>
      <c r="AW883" s="164" t="s">
        <v>17</v>
      </c>
      <c r="AX883" s="164" t="s">
        <v>35</v>
      </c>
      <c r="AY883" s="166" t="s">
        <v>94</v>
      </c>
    </row>
    <row r="884" spans="2:65" s="171" customFormat="1" x14ac:dyDescent="0.3">
      <c r="B884" s="170"/>
      <c r="D884" s="165" t="s">
        <v>103</v>
      </c>
      <c r="E884" s="172" t="s">
        <v>0</v>
      </c>
      <c r="F884" s="173" t="s">
        <v>1031</v>
      </c>
      <c r="H884" s="174">
        <v>15.75</v>
      </c>
      <c r="L884" s="170"/>
      <c r="M884" s="175"/>
      <c r="T884" s="176"/>
      <c r="AT884" s="172" t="s">
        <v>103</v>
      </c>
      <c r="AU884" s="172" t="s">
        <v>37</v>
      </c>
      <c r="AV884" s="171" t="s">
        <v>37</v>
      </c>
      <c r="AW884" s="171" t="s">
        <v>17</v>
      </c>
      <c r="AX884" s="171" t="s">
        <v>35</v>
      </c>
      <c r="AY884" s="172" t="s">
        <v>94</v>
      </c>
    </row>
    <row r="885" spans="2:65" s="171" customFormat="1" ht="30.6" x14ac:dyDescent="0.3">
      <c r="B885" s="170"/>
      <c r="D885" s="165" t="s">
        <v>103</v>
      </c>
      <c r="E885" s="172" t="s">
        <v>0</v>
      </c>
      <c r="F885" s="173" t="s">
        <v>1190</v>
      </c>
      <c r="H885" s="174">
        <v>196</v>
      </c>
      <c r="L885" s="170"/>
      <c r="M885" s="175"/>
      <c r="T885" s="176"/>
      <c r="AT885" s="172" t="s">
        <v>103</v>
      </c>
      <c r="AU885" s="172" t="s">
        <v>37</v>
      </c>
      <c r="AV885" s="171" t="s">
        <v>37</v>
      </c>
      <c r="AW885" s="171" t="s">
        <v>17</v>
      </c>
      <c r="AX885" s="171" t="s">
        <v>35</v>
      </c>
      <c r="AY885" s="172" t="s">
        <v>94</v>
      </c>
    </row>
    <row r="886" spans="2:65" s="79" customFormat="1" ht="24" customHeight="1" x14ac:dyDescent="0.3">
      <c r="B886" s="150"/>
      <c r="C886" s="151" t="s">
        <v>1186</v>
      </c>
      <c r="D886" s="151" t="s">
        <v>96</v>
      </c>
      <c r="E886" s="152" t="s">
        <v>1203</v>
      </c>
      <c r="F886" s="153" t="s">
        <v>1204</v>
      </c>
      <c r="G886" s="154" t="s">
        <v>120</v>
      </c>
      <c r="H886" s="155">
        <v>3.4980000000000002</v>
      </c>
      <c r="I886" s="156"/>
      <c r="J886" s="156">
        <f>ROUND(I886*H886,2)</f>
        <v>0</v>
      </c>
      <c r="K886" s="153" t="s">
        <v>100</v>
      </c>
      <c r="L886" s="80"/>
      <c r="M886" s="157" t="s">
        <v>0</v>
      </c>
      <c r="N886" s="158" t="s">
        <v>24</v>
      </c>
      <c r="O886" s="159">
        <v>0</v>
      </c>
      <c r="P886" s="159">
        <f>O886*H886</f>
        <v>0</v>
      </c>
      <c r="Q886" s="159">
        <v>2.3369999999999998E-2</v>
      </c>
      <c r="R886" s="159">
        <f>Q886*H886</f>
        <v>8.1748260000000003E-2</v>
      </c>
      <c r="S886" s="159">
        <v>0</v>
      </c>
      <c r="T886" s="160">
        <f>S886*H886</f>
        <v>0</v>
      </c>
      <c r="AR886" s="161" t="s">
        <v>186</v>
      </c>
      <c r="AT886" s="161" t="s">
        <v>96</v>
      </c>
      <c r="AU886" s="161" t="s">
        <v>37</v>
      </c>
      <c r="AY886" s="72" t="s">
        <v>94</v>
      </c>
      <c r="BE886" s="162">
        <f>IF(N886="základní",J886,0)</f>
        <v>0</v>
      </c>
      <c r="BF886" s="162">
        <f>IF(N886="snížená",J886,0)</f>
        <v>0</v>
      </c>
      <c r="BG886" s="162">
        <f>IF(N886="zákl. přenesená",J886,0)</f>
        <v>0</v>
      </c>
      <c r="BH886" s="162">
        <f>IF(N886="sníž. přenesená",J886,0)</f>
        <v>0</v>
      </c>
      <c r="BI886" s="162">
        <f>IF(N886="nulová",J886,0)</f>
        <v>0</v>
      </c>
      <c r="BJ886" s="72" t="s">
        <v>36</v>
      </c>
      <c r="BK886" s="162">
        <f>ROUND(I886*H886,2)</f>
        <v>0</v>
      </c>
      <c r="BL886" s="72" t="s">
        <v>186</v>
      </c>
      <c r="BM886" s="161" t="s">
        <v>1205</v>
      </c>
    </row>
    <row r="887" spans="2:65" s="171" customFormat="1" x14ac:dyDescent="0.3">
      <c r="B887" s="170"/>
      <c r="D887" s="165" t="s">
        <v>103</v>
      </c>
      <c r="E887" s="172" t="s">
        <v>0</v>
      </c>
      <c r="F887" s="173" t="s">
        <v>1206</v>
      </c>
      <c r="H887" s="174">
        <v>3.3540000000000001</v>
      </c>
      <c r="L887" s="170"/>
      <c r="M887" s="175"/>
      <c r="T887" s="176"/>
      <c r="AT887" s="172" t="s">
        <v>103</v>
      </c>
      <c r="AU887" s="172" t="s">
        <v>37</v>
      </c>
      <c r="AV887" s="171" t="s">
        <v>37</v>
      </c>
      <c r="AW887" s="171" t="s">
        <v>17</v>
      </c>
      <c r="AX887" s="171" t="s">
        <v>35</v>
      </c>
      <c r="AY887" s="172" t="s">
        <v>94</v>
      </c>
    </row>
    <row r="888" spans="2:65" s="171" customFormat="1" x14ac:dyDescent="0.3">
      <c r="B888" s="170"/>
      <c r="D888" s="165" t="s">
        <v>103</v>
      </c>
      <c r="E888" s="172" t="s">
        <v>0</v>
      </c>
      <c r="F888" s="173" t="s">
        <v>1207</v>
      </c>
      <c r="H888" s="174">
        <v>0.14399999999999999</v>
      </c>
      <c r="L888" s="170"/>
      <c r="M888" s="175"/>
      <c r="T888" s="176"/>
      <c r="AT888" s="172" t="s">
        <v>103</v>
      </c>
      <c r="AU888" s="172" t="s">
        <v>37</v>
      </c>
      <c r="AV888" s="171" t="s">
        <v>37</v>
      </c>
      <c r="AW888" s="171" t="s">
        <v>17</v>
      </c>
      <c r="AX888" s="171" t="s">
        <v>35</v>
      </c>
      <c r="AY888" s="172" t="s">
        <v>94</v>
      </c>
    </row>
    <row r="889" spans="2:65" s="79" customFormat="1" ht="36" customHeight="1" x14ac:dyDescent="0.3">
      <c r="B889" s="150"/>
      <c r="C889" s="151" t="s">
        <v>1191</v>
      </c>
      <c r="D889" s="151" t="s">
        <v>96</v>
      </c>
      <c r="E889" s="152" t="s">
        <v>1209</v>
      </c>
      <c r="F889" s="153" t="s">
        <v>1210</v>
      </c>
      <c r="G889" s="154" t="s">
        <v>99</v>
      </c>
      <c r="H889" s="155">
        <v>6.5449999999999999</v>
      </c>
      <c r="I889" s="156"/>
      <c r="J889" s="156">
        <f>ROUND(I889*H889,2)</f>
        <v>0</v>
      </c>
      <c r="K889" s="153" t="s">
        <v>0</v>
      </c>
      <c r="L889" s="80"/>
      <c r="M889" s="157" t="s">
        <v>0</v>
      </c>
      <c r="N889" s="158" t="s">
        <v>24</v>
      </c>
      <c r="O889" s="159">
        <v>0.32200000000000001</v>
      </c>
      <c r="P889" s="159">
        <f>O889*H889</f>
        <v>2.1074899999999999</v>
      </c>
      <c r="Q889" s="159">
        <v>9.4199999999999996E-3</v>
      </c>
      <c r="R889" s="159">
        <f>Q889*H889</f>
        <v>6.1653899999999998E-2</v>
      </c>
      <c r="S889" s="159">
        <v>0</v>
      </c>
      <c r="T889" s="160">
        <f>S889*H889</f>
        <v>0</v>
      </c>
      <c r="AR889" s="161" t="s">
        <v>186</v>
      </c>
      <c r="AT889" s="161" t="s">
        <v>96</v>
      </c>
      <c r="AU889" s="161" t="s">
        <v>37</v>
      </c>
      <c r="AY889" s="72" t="s">
        <v>94</v>
      </c>
      <c r="BE889" s="162">
        <f>IF(N889="základní",J889,0)</f>
        <v>0</v>
      </c>
      <c r="BF889" s="162">
        <f>IF(N889="snížená",J889,0)</f>
        <v>0</v>
      </c>
      <c r="BG889" s="162">
        <f>IF(N889="zákl. přenesená",J889,0)</f>
        <v>0</v>
      </c>
      <c r="BH889" s="162">
        <f>IF(N889="sníž. přenesená",J889,0)</f>
        <v>0</v>
      </c>
      <c r="BI889" s="162">
        <f>IF(N889="nulová",J889,0)</f>
        <v>0</v>
      </c>
      <c r="BJ889" s="72" t="s">
        <v>36</v>
      </c>
      <c r="BK889" s="162">
        <f>ROUND(I889*H889,2)</f>
        <v>0</v>
      </c>
      <c r="BL889" s="72" t="s">
        <v>186</v>
      </c>
      <c r="BM889" s="161" t="s">
        <v>1211</v>
      </c>
    </row>
    <row r="890" spans="2:65" s="171" customFormat="1" x14ac:dyDescent="0.3">
      <c r="B890" s="170"/>
      <c r="D890" s="165" t="s">
        <v>103</v>
      </c>
      <c r="E890" s="172" t="s">
        <v>0</v>
      </c>
      <c r="F890" s="173" t="s">
        <v>1212</v>
      </c>
      <c r="H890" s="174">
        <v>6.5449999999999999</v>
      </c>
      <c r="L890" s="170"/>
      <c r="M890" s="175"/>
      <c r="T890" s="176"/>
      <c r="AT890" s="172" t="s">
        <v>103</v>
      </c>
      <c r="AU890" s="172" t="s">
        <v>37</v>
      </c>
      <c r="AV890" s="171" t="s">
        <v>37</v>
      </c>
      <c r="AW890" s="171" t="s">
        <v>17</v>
      </c>
      <c r="AX890" s="171" t="s">
        <v>35</v>
      </c>
      <c r="AY890" s="172" t="s">
        <v>94</v>
      </c>
    </row>
    <row r="891" spans="2:65" s="79" customFormat="1" ht="24" customHeight="1" x14ac:dyDescent="0.3">
      <c r="B891" s="150"/>
      <c r="C891" s="151" t="s">
        <v>1198</v>
      </c>
      <c r="D891" s="151" t="s">
        <v>96</v>
      </c>
      <c r="E891" s="152" t="s">
        <v>1214</v>
      </c>
      <c r="F891" s="153" t="s">
        <v>1215</v>
      </c>
      <c r="G891" s="154" t="s">
        <v>99</v>
      </c>
      <c r="H891" s="155">
        <v>6.5449999999999999</v>
      </c>
      <c r="I891" s="156"/>
      <c r="J891" s="156">
        <f>ROUND(I891*H891,2)</f>
        <v>0</v>
      </c>
      <c r="K891" s="153" t="s">
        <v>100</v>
      </c>
      <c r="L891" s="80"/>
      <c r="M891" s="157" t="s">
        <v>0</v>
      </c>
      <c r="N891" s="158" t="s">
        <v>24</v>
      </c>
      <c r="O891" s="159">
        <v>0.32200000000000001</v>
      </c>
      <c r="P891" s="159">
        <f>O891*H891</f>
        <v>2.1074899999999999</v>
      </c>
      <c r="Q891" s="159">
        <v>9.4199999999999996E-3</v>
      </c>
      <c r="R891" s="159">
        <f>Q891*H891</f>
        <v>6.1653899999999998E-2</v>
      </c>
      <c r="S891" s="159">
        <v>0</v>
      </c>
      <c r="T891" s="160">
        <f>S891*H891</f>
        <v>0</v>
      </c>
      <c r="AR891" s="161" t="s">
        <v>186</v>
      </c>
      <c r="AT891" s="161" t="s">
        <v>96</v>
      </c>
      <c r="AU891" s="161" t="s">
        <v>37</v>
      </c>
      <c r="AY891" s="72" t="s">
        <v>94</v>
      </c>
      <c r="BE891" s="162">
        <f>IF(N891="základní",J891,0)</f>
        <v>0</v>
      </c>
      <c r="BF891" s="162">
        <f>IF(N891="snížená",J891,0)</f>
        <v>0</v>
      </c>
      <c r="BG891" s="162">
        <f>IF(N891="zákl. přenesená",J891,0)</f>
        <v>0</v>
      </c>
      <c r="BH891" s="162">
        <f>IF(N891="sníž. přenesená",J891,0)</f>
        <v>0</v>
      </c>
      <c r="BI891" s="162">
        <f>IF(N891="nulová",J891,0)</f>
        <v>0</v>
      </c>
      <c r="BJ891" s="72" t="s">
        <v>36</v>
      </c>
      <c r="BK891" s="162">
        <f>ROUND(I891*H891,2)</f>
        <v>0</v>
      </c>
      <c r="BL891" s="72" t="s">
        <v>186</v>
      </c>
      <c r="BM891" s="161" t="s">
        <v>1216</v>
      </c>
    </row>
    <row r="892" spans="2:65" s="171" customFormat="1" x14ac:dyDescent="0.3">
      <c r="B892" s="170"/>
      <c r="D892" s="165" t="s">
        <v>103</v>
      </c>
      <c r="E892" s="172" t="s">
        <v>0</v>
      </c>
      <c r="F892" s="173" t="s">
        <v>1212</v>
      </c>
      <c r="H892" s="174">
        <v>6.5449999999999999</v>
      </c>
      <c r="L892" s="170"/>
      <c r="M892" s="175"/>
      <c r="T892" s="176"/>
      <c r="AT892" s="172" t="s">
        <v>103</v>
      </c>
      <c r="AU892" s="172" t="s">
        <v>37</v>
      </c>
      <c r="AV892" s="171" t="s">
        <v>37</v>
      </c>
      <c r="AW892" s="171" t="s">
        <v>17</v>
      </c>
      <c r="AX892" s="171" t="s">
        <v>35</v>
      </c>
      <c r="AY892" s="172" t="s">
        <v>94</v>
      </c>
    </row>
    <row r="893" spans="2:65" s="79" customFormat="1" ht="24" customHeight="1" x14ac:dyDescent="0.3">
      <c r="B893" s="150"/>
      <c r="C893" s="151" t="s">
        <v>1202</v>
      </c>
      <c r="D893" s="151" t="s">
        <v>96</v>
      </c>
      <c r="E893" s="152" t="s">
        <v>1218</v>
      </c>
      <c r="F893" s="153" t="s">
        <v>1219</v>
      </c>
      <c r="G893" s="154" t="s">
        <v>99</v>
      </c>
      <c r="H893" s="155">
        <v>53.6</v>
      </c>
      <c r="I893" s="156"/>
      <c r="J893" s="156">
        <f>ROUND(I893*H893,2)</f>
        <v>0</v>
      </c>
      <c r="K893" s="153" t="s">
        <v>0</v>
      </c>
      <c r="L893" s="80"/>
      <c r="M893" s="157" t="s">
        <v>0</v>
      </c>
      <c r="N893" s="158" t="s">
        <v>24</v>
      </c>
      <c r="O893" s="159">
        <v>0.32200000000000001</v>
      </c>
      <c r="P893" s="159">
        <f>O893*H893</f>
        <v>17.2592</v>
      </c>
      <c r="Q893" s="159">
        <v>9.4199999999999996E-3</v>
      </c>
      <c r="R893" s="159">
        <f>Q893*H893</f>
        <v>0.50491200000000003</v>
      </c>
      <c r="S893" s="159">
        <v>0</v>
      </c>
      <c r="T893" s="160">
        <f>S893*H893</f>
        <v>0</v>
      </c>
      <c r="AR893" s="161" t="s">
        <v>186</v>
      </c>
      <c r="AT893" s="161" t="s">
        <v>96</v>
      </c>
      <c r="AU893" s="161" t="s">
        <v>37</v>
      </c>
      <c r="AY893" s="72" t="s">
        <v>94</v>
      </c>
      <c r="BE893" s="162">
        <f>IF(N893="základní",J893,0)</f>
        <v>0</v>
      </c>
      <c r="BF893" s="162">
        <f>IF(N893="snížená",J893,0)</f>
        <v>0</v>
      </c>
      <c r="BG893" s="162">
        <f>IF(N893="zákl. přenesená",J893,0)</f>
        <v>0</v>
      </c>
      <c r="BH893" s="162">
        <f>IF(N893="sníž. přenesená",J893,0)</f>
        <v>0</v>
      </c>
      <c r="BI893" s="162">
        <f>IF(N893="nulová",J893,0)</f>
        <v>0</v>
      </c>
      <c r="BJ893" s="72" t="s">
        <v>36</v>
      </c>
      <c r="BK893" s="162">
        <f>ROUND(I893*H893,2)</f>
        <v>0</v>
      </c>
      <c r="BL893" s="72" t="s">
        <v>186</v>
      </c>
      <c r="BM893" s="161" t="s">
        <v>1220</v>
      </c>
    </row>
    <row r="894" spans="2:65" s="171" customFormat="1" ht="30.6" x14ac:dyDescent="0.3">
      <c r="B894" s="170"/>
      <c r="D894" s="165" t="s">
        <v>103</v>
      </c>
      <c r="E894" s="172" t="s">
        <v>0</v>
      </c>
      <c r="F894" s="173" t="s">
        <v>1221</v>
      </c>
      <c r="H894" s="174">
        <v>42</v>
      </c>
      <c r="L894" s="170"/>
      <c r="M894" s="175"/>
      <c r="T894" s="176"/>
      <c r="AT894" s="172" t="s">
        <v>103</v>
      </c>
      <c r="AU894" s="172" t="s">
        <v>37</v>
      </c>
      <c r="AV894" s="171" t="s">
        <v>37</v>
      </c>
      <c r="AW894" s="171" t="s">
        <v>17</v>
      </c>
      <c r="AX894" s="171" t="s">
        <v>35</v>
      </c>
      <c r="AY894" s="172" t="s">
        <v>94</v>
      </c>
    </row>
    <row r="895" spans="2:65" s="171" customFormat="1" x14ac:dyDescent="0.3">
      <c r="B895" s="170"/>
      <c r="D895" s="165" t="s">
        <v>103</v>
      </c>
      <c r="E895" s="172" t="s">
        <v>0</v>
      </c>
      <c r="F895" s="173" t="s">
        <v>1185</v>
      </c>
      <c r="H895" s="174">
        <v>9.6</v>
      </c>
      <c r="L895" s="170"/>
      <c r="M895" s="175"/>
      <c r="T895" s="176"/>
      <c r="AT895" s="172" t="s">
        <v>103</v>
      </c>
      <c r="AU895" s="172" t="s">
        <v>37</v>
      </c>
      <c r="AV895" s="171" t="s">
        <v>37</v>
      </c>
      <c r="AW895" s="171" t="s">
        <v>17</v>
      </c>
      <c r="AX895" s="171" t="s">
        <v>35</v>
      </c>
      <c r="AY895" s="172" t="s">
        <v>94</v>
      </c>
    </row>
    <row r="896" spans="2:65" s="171" customFormat="1" x14ac:dyDescent="0.3">
      <c r="B896" s="170"/>
      <c r="D896" s="165" t="s">
        <v>103</v>
      </c>
      <c r="E896" s="172" t="s">
        <v>0</v>
      </c>
      <c r="F896" s="173" t="s">
        <v>1222</v>
      </c>
      <c r="H896" s="174">
        <v>2</v>
      </c>
      <c r="L896" s="170"/>
      <c r="M896" s="175"/>
      <c r="T896" s="176"/>
      <c r="AT896" s="172" t="s">
        <v>103</v>
      </c>
      <c r="AU896" s="172" t="s">
        <v>37</v>
      </c>
      <c r="AV896" s="171" t="s">
        <v>37</v>
      </c>
      <c r="AW896" s="171" t="s">
        <v>17</v>
      </c>
      <c r="AX896" s="171" t="s">
        <v>35</v>
      </c>
      <c r="AY896" s="172" t="s">
        <v>94</v>
      </c>
    </row>
    <row r="897" spans="2:65" s="79" customFormat="1" ht="24" customHeight="1" x14ac:dyDescent="0.3">
      <c r="B897" s="150"/>
      <c r="C897" s="151" t="s">
        <v>1208</v>
      </c>
      <c r="D897" s="151" t="s">
        <v>96</v>
      </c>
      <c r="E897" s="152" t="s">
        <v>1224</v>
      </c>
      <c r="F897" s="153" t="s">
        <v>1225</v>
      </c>
      <c r="G897" s="154" t="s">
        <v>264</v>
      </c>
      <c r="H897" s="155">
        <v>140</v>
      </c>
      <c r="I897" s="156"/>
      <c r="J897" s="156">
        <f>ROUND(I897*H897,2)</f>
        <v>0</v>
      </c>
      <c r="K897" s="153" t="s">
        <v>0</v>
      </c>
      <c r="L897" s="80"/>
      <c r="M897" s="157" t="s">
        <v>0</v>
      </c>
      <c r="N897" s="158" t="s">
        <v>24</v>
      </c>
      <c r="O897" s="159">
        <v>0.32200000000000001</v>
      </c>
      <c r="P897" s="159">
        <f>O897*H897</f>
        <v>45.08</v>
      </c>
      <c r="Q897" s="159">
        <v>9.4199999999999996E-3</v>
      </c>
      <c r="R897" s="159">
        <f>Q897*H897</f>
        <v>1.3188</v>
      </c>
      <c r="S897" s="159">
        <v>0</v>
      </c>
      <c r="T897" s="160">
        <f>S897*H897</f>
        <v>0</v>
      </c>
      <c r="AR897" s="161" t="s">
        <v>186</v>
      </c>
      <c r="AT897" s="161" t="s">
        <v>96</v>
      </c>
      <c r="AU897" s="161" t="s">
        <v>37</v>
      </c>
      <c r="AY897" s="72" t="s">
        <v>94</v>
      </c>
      <c r="BE897" s="162">
        <f>IF(N897="základní",J897,0)</f>
        <v>0</v>
      </c>
      <c r="BF897" s="162">
        <f>IF(N897="snížená",J897,0)</f>
        <v>0</v>
      </c>
      <c r="BG897" s="162">
        <f>IF(N897="zákl. přenesená",J897,0)</f>
        <v>0</v>
      </c>
      <c r="BH897" s="162">
        <f>IF(N897="sníž. přenesená",J897,0)</f>
        <v>0</v>
      </c>
      <c r="BI897" s="162">
        <f>IF(N897="nulová",J897,0)</f>
        <v>0</v>
      </c>
      <c r="BJ897" s="72" t="s">
        <v>36</v>
      </c>
      <c r="BK897" s="162">
        <f>ROUND(I897*H897,2)</f>
        <v>0</v>
      </c>
      <c r="BL897" s="72" t="s">
        <v>186</v>
      </c>
      <c r="BM897" s="161" t="s">
        <v>1226</v>
      </c>
    </row>
    <row r="898" spans="2:65" s="171" customFormat="1" x14ac:dyDescent="0.3">
      <c r="B898" s="170"/>
      <c r="D898" s="165" t="s">
        <v>103</v>
      </c>
      <c r="E898" s="172" t="s">
        <v>0</v>
      </c>
      <c r="F898" s="173" t="s">
        <v>1227</v>
      </c>
      <c r="H898" s="174">
        <v>140</v>
      </c>
      <c r="L898" s="170"/>
      <c r="M898" s="175"/>
      <c r="T898" s="176"/>
      <c r="AT898" s="172" t="s">
        <v>103</v>
      </c>
      <c r="AU898" s="172" t="s">
        <v>37</v>
      </c>
      <c r="AV898" s="171" t="s">
        <v>37</v>
      </c>
      <c r="AW898" s="171" t="s">
        <v>17</v>
      </c>
      <c r="AX898" s="171" t="s">
        <v>35</v>
      </c>
      <c r="AY898" s="172" t="s">
        <v>94</v>
      </c>
    </row>
    <row r="899" spans="2:65" s="79" customFormat="1" ht="24" customHeight="1" x14ac:dyDescent="0.3">
      <c r="B899" s="150"/>
      <c r="C899" s="151" t="s">
        <v>1213</v>
      </c>
      <c r="D899" s="151" t="s">
        <v>96</v>
      </c>
      <c r="E899" s="152" t="s">
        <v>1229</v>
      </c>
      <c r="F899" s="153" t="s">
        <v>1230</v>
      </c>
      <c r="G899" s="154" t="s">
        <v>264</v>
      </c>
      <c r="H899" s="155">
        <v>5</v>
      </c>
      <c r="I899" s="156"/>
      <c r="J899" s="156">
        <f>ROUND(I899*H899,2)</f>
        <v>0</v>
      </c>
      <c r="K899" s="153" t="s">
        <v>0</v>
      </c>
      <c r="L899" s="80"/>
      <c r="M899" s="157" t="s">
        <v>0</v>
      </c>
      <c r="N899" s="158" t="s">
        <v>24</v>
      </c>
      <c r="O899" s="159">
        <v>0.32200000000000001</v>
      </c>
      <c r="P899" s="159">
        <f>O899*H899</f>
        <v>1.61</v>
      </c>
      <c r="Q899" s="159">
        <v>9.4199999999999996E-3</v>
      </c>
      <c r="R899" s="159">
        <f>Q899*H899</f>
        <v>4.7099999999999996E-2</v>
      </c>
      <c r="S899" s="159">
        <v>0</v>
      </c>
      <c r="T899" s="160">
        <f>S899*H899</f>
        <v>0</v>
      </c>
      <c r="AR899" s="161" t="s">
        <v>186</v>
      </c>
      <c r="AT899" s="161" t="s">
        <v>96</v>
      </c>
      <c r="AU899" s="161" t="s">
        <v>37</v>
      </c>
      <c r="AY899" s="72" t="s">
        <v>94</v>
      </c>
      <c r="BE899" s="162">
        <f>IF(N899="základní",J899,0)</f>
        <v>0</v>
      </c>
      <c r="BF899" s="162">
        <f>IF(N899="snížená",J899,0)</f>
        <v>0</v>
      </c>
      <c r="BG899" s="162">
        <f>IF(N899="zákl. přenesená",J899,0)</f>
        <v>0</v>
      </c>
      <c r="BH899" s="162">
        <f>IF(N899="sníž. přenesená",J899,0)</f>
        <v>0</v>
      </c>
      <c r="BI899" s="162">
        <f>IF(N899="nulová",J899,0)</f>
        <v>0</v>
      </c>
      <c r="BJ899" s="72" t="s">
        <v>36</v>
      </c>
      <c r="BK899" s="162">
        <f>ROUND(I899*H899,2)</f>
        <v>0</v>
      </c>
      <c r="BL899" s="72" t="s">
        <v>186</v>
      </c>
      <c r="BM899" s="161" t="s">
        <v>1231</v>
      </c>
    </row>
    <row r="900" spans="2:65" s="171" customFormat="1" x14ac:dyDescent="0.3">
      <c r="B900" s="170"/>
      <c r="D900" s="165" t="s">
        <v>103</v>
      </c>
      <c r="E900" s="172" t="s">
        <v>0</v>
      </c>
      <c r="F900" s="173" t="s">
        <v>1232</v>
      </c>
      <c r="H900" s="174">
        <v>5</v>
      </c>
      <c r="L900" s="170"/>
      <c r="M900" s="175"/>
      <c r="T900" s="176"/>
      <c r="AT900" s="172" t="s">
        <v>103</v>
      </c>
      <c r="AU900" s="172" t="s">
        <v>37</v>
      </c>
      <c r="AV900" s="171" t="s">
        <v>37</v>
      </c>
      <c r="AW900" s="171" t="s">
        <v>17</v>
      </c>
      <c r="AX900" s="171" t="s">
        <v>35</v>
      </c>
      <c r="AY900" s="172" t="s">
        <v>94</v>
      </c>
    </row>
    <row r="901" spans="2:65" s="79" customFormat="1" ht="16.5" customHeight="1" x14ac:dyDescent="0.3">
      <c r="B901" s="150"/>
      <c r="C901" s="151" t="s">
        <v>1217</v>
      </c>
      <c r="D901" s="151" t="s">
        <v>96</v>
      </c>
      <c r="E901" s="152" t="s">
        <v>1234</v>
      </c>
      <c r="F901" s="153" t="s">
        <v>1235</v>
      </c>
      <c r="G901" s="154" t="s">
        <v>363</v>
      </c>
      <c r="H901" s="155">
        <v>354.3</v>
      </c>
      <c r="I901" s="156"/>
      <c r="J901" s="156">
        <f>ROUND(I901*H901,2)</f>
        <v>0</v>
      </c>
      <c r="K901" s="153" t="s">
        <v>100</v>
      </c>
      <c r="L901" s="80"/>
      <c r="M901" s="157" t="s">
        <v>0</v>
      </c>
      <c r="N901" s="158" t="s">
        <v>24</v>
      </c>
      <c r="O901" s="159">
        <v>0.14699999999999999</v>
      </c>
      <c r="P901" s="159">
        <f>O901*H901</f>
        <v>52.082099999999997</v>
      </c>
      <c r="Q901" s="159">
        <v>2.0000000000000002E-5</v>
      </c>
      <c r="R901" s="159">
        <f>Q901*H901</f>
        <v>7.0860000000000012E-3</v>
      </c>
      <c r="S901" s="159">
        <v>0</v>
      </c>
      <c r="T901" s="160">
        <f>S901*H901</f>
        <v>0</v>
      </c>
      <c r="AR901" s="161" t="s">
        <v>186</v>
      </c>
      <c r="AT901" s="161" t="s">
        <v>96</v>
      </c>
      <c r="AU901" s="161" t="s">
        <v>37</v>
      </c>
      <c r="AY901" s="72" t="s">
        <v>94</v>
      </c>
      <c r="BE901" s="162">
        <f>IF(N901="základní",J901,0)</f>
        <v>0</v>
      </c>
      <c r="BF901" s="162">
        <f>IF(N901="snížená",J901,0)</f>
        <v>0</v>
      </c>
      <c r="BG901" s="162">
        <f>IF(N901="zákl. přenesená",J901,0)</f>
        <v>0</v>
      </c>
      <c r="BH901" s="162">
        <f>IF(N901="sníž. přenesená",J901,0)</f>
        <v>0</v>
      </c>
      <c r="BI901" s="162">
        <f>IF(N901="nulová",J901,0)</f>
        <v>0</v>
      </c>
      <c r="BJ901" s="72" t="s">
        <v>36</v>
      </c>
      <c r="BK901" s="162">
        <f>ROUND(I901*H901,2)</f>
        <v>0</v>
      </c>
      <c r="BL901" s="72" t="s">
        <v>186</v>
      </c>
      <c r="BM901" s="161" t="s">
        <v>1236</v>
      </c>
    </row>
    <row r="902" spans="2:65" s="171" customFormat="1" ht="30.6" x14ac:dyDescent="0.3">
      <c r="B902" s="170"/>
      <c r="D902" s="165" t="s">
        <v>103</v>
      </c>
      <c r="E902" s="172" t="s">
        <v>0</v>
      </c>
      <c r="F902" s="173" t="s">
        <v>1237</v>
      </c>
      <c r="H902" s="174">
        <v>280</v>
      </c>
      <c r="L902" s="170"/>
      <c r="M902" s="175"/>
      <c r="T902" s="176"/>
      <c r="AT902" s="172" t="s">
        <v>103</v>
      </c>
      <c r="AU902" s="172" t="s">
        <v>37</v>
      </c>
      <c r="AV902" s="171" t="s">
        <v>37</v>
      </c>
      <c r="AW902" s="171" t="s">
        <v>17</v>
      </c>
      <c r="AX902" s="171" t="s">
        <v>35</v>
      </c>
      <c r="AY902" s="172" t="s">
        <v>94</v>
      </c>
    </row>
    <row r="903" spans="2:65" s="171" customFormat="1" x14ac:dyDescent="0.3">
      <c r="B903" s="170"/>
      <c r="D903" s="165" t="s">
        <v>103</v>
      </c>
      <c r="E903" s="172" t="s">
        <v>0</v>
      </c>
      <c r="F903" s="173" t="s">
        <v>1238</v>
      </c>
      <c r="H903" s="174">
        <v>38.299999999999997</v>
      </c>
      <c r="L903" s="170"/>
      <c r="M903" s="175"/>
      <c r="T903" s="176"/>
      <c r="AT903" s="172" t="s">
        <v>103</v>
      </c>
      <c r="AU903" s="172" t="s">
        <v>37</v>
      </c>
      <c r="AV903" s="171" t="s">
        <v>37</v>
      </c>
      <c r="AW903" s="171" t="s">
        <v>17</v>
      </c>
      <c r="AX903" s="171" t="s">
        <v>35</v>
      </c>
      <c r="AY903" s="172" t="s">
        <v>94</v>
      </c>
    </row>
    <row r="904" spans="2:65" s="171" customFormat="1" x14ac:dyDescent="0.3">
      <c r="B904" s="170"/>
      <c r="D904" s="165" t="s">
        <v>103</v>
      </c>
      <c r="E904" s="172" t="s">
        <v>0</v>
      </c>
      <c r="F904" s="173" t="s">
        <v>1239</v>
      </c>
      <c r="H904" s="174">
        <v>36</v>
      </c>
      <c r="L904" s="170"/>
      <c r="M904" s="175"/>
      <c r="T904" s="176"/>
      <c r="AT904" s="172" t="s">
        <v>103</v>
      </c>
      <c r="AU904" s="172" t="s">
        <v>37</v>
      </c>
      <c r="AV904" s="171" t="s">
        <v>37</v>
      </c>
      <c r="AW904" s="171" t="s">
        <v>17</v>
      </c>
      <c r="AX904" s="171" t="s">
        <v>35</v>
      </c>
      <c r="AY904" s="172" t="s">
        <v>94</v>
      </c>
    </row>
    <row r="905" spans="2:65" s="79" customFormat="1" ht="24" customHeight="1" x14ac:dyDescent="0.3">
      <c r="B905" s="150"/>
      <c r="C905" s="177" t="s">
        <v>1223</v>
      </c>
      <c r="D905" s="177" t="s">
        <v>180</v>
      </c>
      <c r="E905" s="178" t="s">
        <v>1241</v>
      </c>
      <c r="F905" s="179" t="s">
        <v>1242</v>
      </c>
      <c r="G905" s="180" t="s">
        <v>363</v>
      </c>
      <c r="H905" s="181">
        <v>193.6</v>
      </c>
      <c r="I905" s="182"/>
      <c r="J905" s="182">
        <f>ROUND(I905*H905,2)</f>
        <v>0</v>
      </c>
      <c r="K905" s="179" t="s">
        <v>100</v>
      </c>
      <c r="L905" s="183"/>
      <c r="M905" s="184" t="s">
        <v>0</v>
      </c>
      <c r="N905" s="185" t="s">
        <v>24</v>
      </c>
      <c r="O905" s="159">
        <v>0</v>
      </c>
      <c r="P905" s="159">
        <f>O905*H905</f>
        <v>0</v>
      </c>
      <c r="Q905" s="159">
        <v>1.06E-3</v>
      </c>
      <c r="R905" s="159">
        <f>Q905*H905</f>
        <v>0.20521599999999998</v>
      </c>
      <c r="S905" s="159">
        <v>0</v>
      </c>
      <c r="T905" s="160">
        <f>S905*H905</f>
        <v>0</v>
      </c>
      <c r="AR905" s="161" t="s">
        <v>265</v>
      </c>
      <c r="AT905" s="161" t="s">
        <v>180</v>
      </c>
      <c r="AU905" s="161" t="s">
        <v>37</v>
      </c>
      <c r="AY905" s="72" t="s">
        <v>94</v>
      </c>
      <c r="BE905" s="162">
        <f>IF(N905="základní",J905,0)</f>
        <v>0</v>
      </c>
      <c r="BF905" s="162">
        <f>IF(N905="snížená",J905,0)</f>
        <v>0</v>
      </c>
      <c r="BG905" s="162">
        <f>IF(N905="zákl. přenesená",J905,0)</f>
        <v>0</v>
      </c>
      <c r="BH905" s="162">
        <f>IF(N905="sníž. přenesená",J905,0)</f>
        <v>0</v>
      </c>
      <c r="BI905" s="162">
        <f>IF(N905="nulová",J905,0)</f>
        <v>0</v>
      </c>
      <c r="BJ905" s="72" t="s">
        <v>36</v>
      </c>
      <c r="BK905" s="162">
        <f>ROUND(I905*H905,2)</f>
        <v>0</v>
      </c>
      <c r="BL905" s="72" t="s">
        <v>186</v>
      </c>
      <c r="BM905" s="161" t="s">
        <v>1243</v>
      </c>
    </row>
    <row r="906" spans="2:65" s="171" customFormat="1" ht="30.6" x14ac:dyDescent="0.3">
      <c r="B906" s="170"/>
      <c r="D906" s="165" t="s">
        <v>103</v>
      </c>
      <c r="E906" s="172" t="s">
        <v>0</v>
      </c>
      <c r="F906" s="173" t="s">
        <v>1244</v>
      </c>
      <c r="H906" s="174">
        <v>140</v>
      </c>
      <c r="L906" s="170"/>
      <c r="M906" s="175"/>
      <c r="T906" s="176"/>
      <c r="AT906" s="172" t="s">
        <v>103</v>
      </c>
      <c r="AU906" s="172" t="s">
        <v>37</v>
      </c>
      <c r="AV906" s="171" t="s">
        <v>37</v>
      </c>
      <c r="AW906" s="171" t="s">
        <v>17</v>
      </c>
      <c r="AX906" s="171" t="s">
        <v>35</v>
      </c>
      <c r="AY906" s="172" t="s">
        <v>94</v>
      </c>
    </row>
    <row r="907" spans="2:65" s="171" customFormat="1" x14ac:dyDescent="0.3">
      <c r="B907" s="170"/>
      <c r="D907" s="165" t="s">
        <v>103</v>
      </c>
      <c r="E907" s="172" t="s">
        <v>0</v>
      </c>
      <c r="F907" s="173" t="s">
        <v>1239</v>
      </c>
      <c r="H907" s="174">
        <v>36</v>
      </c>
      <c r="L907" s="170"/>
      <c r="M907" s="175"/>
      <c r="T907" s="176"/>
      <c r="AT907" s="172" t="s">
        <v>103</v>
      </c>
      <c r="AU907" s="172" t="s">
        <v>37</v>
      </c>
      <c r="AV907" s="171" t="s">
        <v>37</v>
      </c>
      <c r="AW907" s="171" t="s">
        <v>17</v>
      </c>
      <c r="AX907" s="171" t="s">
        <v>35</v>
      </c>
      <c r="AY907" s="172" t="s">
        <v>94</v>
      </c>
    </row>
    <row r="908" spans="2:65" s="171" customFormat="1" x14ac:dyDescent="0.3">
      <c r="B908" s="170"/>
      <c r="D908" s="165" t="s">
        <v>103</v>
      </c>
      <c r="F908" s="173" t="s">
        <v>1245</v>
      </c>
      <c r="H908" s="174">
        <v>193.6</v>
      </c>
      <c r="L908" s="170"/>
      <c r="M908" s="175"/>
      <c r="T908" s="176"/>
      <c r="AT908" s="172" t="s">
        <v>103</v>
      </c>
      <c r="AU908" s="172" t="s">
        <v>37</v>
      </c>
      <c r="AV908" s="171" t="s">
        <v>37</v>
      </c>
      <c r="AW908" s="171" t="s">
        <v>1</v>
      </c>
      <c r="AX908" s="171" t="s">
        <v>36</v>
      </c>
      <c r="AY908" s="172" t="s">
        <v>94</v>
      </c>
    </row>
    <row r="909" spans="2:65" s="79" customFormat="1" ht="24" customHeight="1" x14ac:dyDescent="0.3">
      <c r="B909" s="150"/>
      <c r="C909" s="177" t="s">
        <v>1228</v>
      </c>
      <c r="D909" s="177" t="s">
        <v>180</v>
      </c>
      <c r="E909" s="178" t="s">
        <v>1247</v>
      </c>
      <c r="F909" s="179" t="s">
        <v>1248</v>
      </c>
      <c r="G909" s="180" t="s">
        <v>363</v>
      </c>
      <c r="H909" s="181">
        <v>154</v>
      </c>
      <c r="I909" s="182"/>
      <c r="J909" s="182">
        <f>ROUND(I909*H909,2)</f>
        <v>0</v>
      </c>
      <c r="K909" s="179" t="s">
        <v>100</v>
      </c>
      <c r="L909" s="183"/>
      <c r="M909" s="184" t="s">
        <v>0</v>
      </c>
      <c r="N909" s="185" t="s">
        <v>24</v>
      </c>
      <c r="O909" s="159">
        <v>0</v>
      </c>
      <c r="P909" s="159">
        <f>O909*H909</f>
        <v>0</v>
      </c>
      <c r="Q909" s="159">
        <v>2.1099999999999999E-3</v>
      </c>
      <c r="R909" s="159">
        <f>Q909*H909</f>
        <v>0.32494000000000001</v>
      </c>
      <c r="S909" s="159">
        <v>0</v>
      </c>
      <c r="T909" s="160">
        <f>S909*H909</f>
        <v>0</v>
      </c>
      <c r="AR909" s="161" t="s">
        <v>265</v>
      </c>
      <c r="AT909" s="161" t="s">
        <v>180</v>
      </c>
      <c r="AU909" s="161" t="s">
        <v>37</v>
      </c>
      <c r="AY909" s="72" t="s">
        <v>94</v>
      </c>
      <c r="BE909" s="162">
        <f>IF(N909="základní",J909,0)</f>
        <v>0</v>
      </c>
      <c r="BF909" s="162">
        <f>IF(N909="snížená",J909,0)</f>
        <v>0</v>
      </c>
      <c r="BG909" s="162">
        <f>IF(N909="zákl. přenesená",J909,0)</f>
        <v>0</v>
      </c>
      <c r="BH909" s="162">
        <f>IF(N909="sníž. přenesená",J909,0)</f>
        <v>0</v>
      </c>
      <c r="BI909" s="162">
        <f>IF(N909="nulová",J909,0)</f>
        <v>0</v>
      </c>
      <c r="BJ909" s="72" t="s">
        <v>36</v>
      </c>
      <c r="BK909" s="162">
        <f>ROUND(I909*H909,2)</f>
        <v>0</v>
      </c>
      <c r="BL909" s="72" t="s">
        <v>186</v>
      </c>
      <c r="BM909" s="161" t="s">
        <v>1249</v>
      </c>
    </row>
    <row r="910" spans="2:65" s="171" customFormat="1" ht="30.6" x14ac:dyDescent="0.3">
      <c r="B910" s="170"/>
      <c r="D910" s="165" t="s">
        <v>103</v>
      </c>
      <c r="E910" s="172" t="s">
        <v>0</v>
      </c>
      <c r="F910" s="173" t="s">
        <v>1244</v>
      </c>
      <c r="H910" s="174">
        <v>140</v>
      </c>
      <c r="L910" s="170"/>
      <c r="M910" s="175"/>
      <c r="T910" s="176"/>
      <c r="AT910" s="172" t="s">
        <v>103</v>
      </c>
      <c r="AU910" s="172" t="s">
        <v>37</v>
      </c>
      <c r="AV910" s="171" t="s">
        <v>37</v>
      </c>
      <c r="AW910" s="171" t="s">
        <v>17</v>
      </c>
      <c r="AX910" s="171" t="s">
        <v>35</v>
      </c>
      <c r="AY910" s="172" t="s">
        <v>94</v>
      </c>
    </row>
    <row r="911" spans="2:65" s="171" customFormat="1" x14ac:dyDescent="0.3">
      <c r="B911" s="170"/>
      <c r="D911" s="165" t="s">
        <v>103</v>
      </c>
      <c r="F911" s="173" t="s">
        <v>1250</v>
      </c>
      <c r="H911" s="174">
        <v>154</v>
      </c>
      <c r="L911" s="170"/>
      <c r="M911" s="175"/>
      <c r="T911" s="176"/>
      <c r="AT911" s="172" t="s">
        <v>103</v>
      </c>
      <c r="AU911" s="172" t="s">
        <v>37</v>
      </c>
      <c r="AV911" s="171" t="s">
        <v>37</v>
      </c>
      <c r="AW911" s="171" t="s">
        <v>1</v>
      </c>
      <c r="AX911" s="171" t="s">
        <v>36</v>
      </c>
      <c r="AY911" s="172" t="s">
        <v>94</v>
      </c>
    </row>
    <row r="912" spans="2:65" s="79" customFormat="1" ht="16.5" customHeight="1" x14ac:dyDescent="0.3">
      <c r="B912" s="150"/>
      <c r="C912" s="177" t="s">
        <v>1233</v>
      </c>
      <c r="D912" s="177" t="s">
        <v>180</v>
      </c>
      <c r="E912" s="178" t="s">
        <v>1192</v>
      </c>
      <c r="F912" s="179" t="s">
        <v>1193</v>
      </c>
      <c r="G912" s="180" t="s">
        <v>120</v>
      </c>
      <c r="H912" s="181">
        <v>0.10100000000000001</v>
      </c>
      <c r="I912" s="182"/>
      <c r="J912" s="182">
        <f>ROUND(I912*H912,2)</f>
        <v>0</v>
      </c>
      <c r="K912" s="179" t="s">
        <v>100</v>
      </c>
      <c r="L912" s="183"/>
      <c r="M912" s="184" t="s">
        <v>0</v>
      </c>
      <c r="N912" s="185" t="s">
        <v>24</v>
      </c>
      <c r="O912" s="159">
        <v>0</v>
      </c>
      <c r="P912" s="159">
        <f>O912*H912</f>
        <v>0</v>
      </c>
      <c r="Q912" s="159">
        <v>0.55000000000000004</v>
      </c>
      <c r="R912" s="159">
        <f>Q912*H912</f>
        <v>5.5550000000000009E-2</v>
      </c>
      <c r="S912" s="159">
        <v>0</v>
      </c>
      <c r="T912" s="160">
        <f>S912*H912</f>
        <v>0</v>
      </c>
      <c r="AR912" s="161" t="s">
        <v>265</v>
      </c>
      <c r="AT912" s="161" t="s">
        <v>180</v>
      </c>
      <c r="AU912" s="161" t="s">
        <v>37</v>
      </c>
      <c r="AY912" s="72" t="s">
        <v>94</v>
      </c>
      <c r="BE912" s="162">
        <f>IF(N912="základní",J912,0)</f>
        <v>0</v>
      </c>
      <c r="BF912" s="162">
        <f>IF(N912="snížená",J912,0)</f>
        <v>0</v>
      </c>
      <c r="BG912" s="162">
        <f>IF(N912="zákl. přenesená",J912,0)</f>
        <v>0</v>
      </c>
      <c r="BH912" s="162">
        <f>IF(N912="sníž. přenesená",J912,0)</f>
        <v>0</v>
      </c>
      <c r="BI912" s="162">
        <f>IF(N912="nulová",J912,0)</f>
        <v>0</v>
      </c>
      <c r="BJ912" s="72" t="s">
        <v>36</v>
      </c>
      <c r="BK912" s="162">
        <f>ROUND(I912*H912,2)</f>
        <v>0</v>
      </c>
      <c r="BL912" s="72" t="s">
        <v>186</v>
      </c>
      <c r="BM912" s="161" t="s">
        <v>1252</v>
      </c>
    </row>
    <row r="913" spans="2:65" s="171" customFormat="1" x14ac:dyDescent="0.3">
      <c r="B913" s="170"/>
      <c r="D913" s="165" t="s">
        <v>103</v>
      </c>
      <c r="E913" s="172" t="s">
        <v>0</v>
      </c>
      <c r="F913" s="173" t="s">
        <v>1253</v>
      </c>
      <c r="H913" s="174">
        <v>9.1999999999999998E-2</v>
      </c>
      <c r="L913" s="170"/>
      <c r="M913" s="175"/>
      <c r="T913" s="176"/>
      <c r="AT913" s="172" t="s">
        <v>103</v>
      </c>
      <c r="AU913" s="172" t="s">
        <v>37</v>
      </c>
      <c r="AV913" s="171" t="s">
        <v>37</v>
      </c>
      <c r="AW913" s="171" t="s">
        <v>17</v>
      </c>
      <c r="AX913" s="171" t="s">
        <v>35</v>
      </c>
      <c r="AY913" s="172" t="s">
        <v>94</v>
      </c>
    </row>
    <row r="914" spans="2:65" s="171" customFormat="1" x14ac:dyDescent="0.3">
      <c r="B914" s="170"/>
      <c r="D914" s="165" t="s">
        <v>103</v>
      </c>
      <c r="F914" s="173" t="s">
        <v>1254</v>
      </c>
      <c r="H914" s="174">
        <v>0.10100000000000001</v>
      </c>
      <c r="L914" s="170"/>
      <c r="M914" s="175"/>
      <c r="T914" s="176"/>
      <c r="AT914" s="172" t="s">
        <v>103</v>
      </c>
      <c r="AU914" s="172" t="s">
        <v>37</v>
      </c>
      <c r="AV914" s="171" t="s">
        <v>37</v>
      </c>
      <c r="AW914" s="171" t="s">
        <v>1</v>
      </c>
      <c r="AX914" s="171" t="s">
        <v>36</v>
      </c>
      <c r="AY914" s="172" t="s">
        <v>94</v>
      </c>
    </row>
    <row r="915" spans="2:65" s="79" customFormat="1" ht="24" customHeight="1" x14ac:dyDescent="0.3">
      <c r="B915" s="150"/>
      <c r="C915" s="151" t="s">
        <v>1240</v>
      </c>
      <c r="D915" s="151" t="s">
        <v>96</v>
      </c>
      <c r="E915" s="152" t="s">
        <v>1256</v>
      </c>
      <c r="F915" s="153" t="s">
        <v>1257</v>
      </c>
      <c r="G915" s="154" t="s">
        <v>99</v>
      </c>
      <c r="H915" s="155">
        <v>60.145000000000003</v>
      </c>
      <c r="I915" s="156"/>
      <c r="J915" s="156">
        <f>ROUND(I915*H915,2)</f>
        <v>0</v>
      </c>
      <c r="K915" s="153" t="s">
        <v>100</v>
      </c>
      <c r="L915" s="80"/>
      <c r="M915" s="157" t="s">
        <v>0</v>
      </c>
      <c r="N915" s="158" t="s">
        <v>24</v>
      </c>
      <c r="O915" s="159">
        <v>0</v>
      </c>
      <c r="P915" s="159">
        <f>O915*H915</f>
        <v>0</v>
      </c>
      <c r="Q915" s="159">
        <v>2.0000000000000001E-4</v>
      </c>
      <c r="R915" s="159">
        <f>Q915*H915</f>
        <v>1.2029000000000001E-2</v>
      </c>
      <c r="S915" s="159">
        <v>0</v>
      </c>
      <c r="T915" s="160">
        <f>S915*H915</f>
        <v>0</v>
      </c>
      <c r="AR915" s="161" t="s">
        <v>186</v>
      </c>
      <c r="AT915" s="161" t="s">
        <v>96</v>
      </c>
      <c r="AU915" s="161" t="s">
        <v>37</v>
      </c>
      <c r="AY915" s="72" t="s">
        <v>94</v>
      </c>
      <c r="BE915" s="162">
        <f>IF(N915="základní",J915,0)</f>
        <v>0</v>
      </c>
      <c r="BF915" s="162">
        <f>IF(N915="snížená",J915,0)</f>
        <v>0</v>
      </c>
      <c r="BG915" s="162">
        <f>IF(N915="zákl. přenesená",J915,0)</f>
        <v>0</v>
      </c>
      <c r="BH915" s="162">
        <f>IF(N915="sníž. přenesená",J915,0)</f>
        <v>0</v>
      </c>
      <c r="BI915" s="162">
        <f>IF(N915="nulová",J915,0)</f>
        <v>0</v>
      </c>
      <c r="BJ915" s="72" t="s">
        <v>36</v>
      </c>
      <c r="BK915" s="162">
        <f>ROUND(I915*H915,2)</f>
        <v>0</v>
      </c>
      <c r="BL915" s="72" t="s">
        <v>186</v>
      </c>
      <c r="BM915" s="161" t="s">
        <v>1258</v>
      </c>
    </row>
    <row r="916" spans="2:65" s="171" customFormat="1" x14ac:dyDescent="0.3">
      <c r="B916" s="170"/>
      <c r="D916" s="165" t="s">
        <v>103</v>
      </c>
      <c r="E916" s="172" t="s">
        <v>0</v>
      </c>
      <c r="F916" s="173" t="s">
        <v>1259</v>
      </c>
      <c r="H916" s="174">
        <v>6.5449999999999999</v>
      </c>
      <c r="L916" s="170"/>
      <c r="M916" s="175"/>
      <c r="T916" s="176"/>
      <c r="AT916" s="172" t="s">
        <v>103</v>
      </c>
      <c r="AU916" s="172" t="s">
        <v>37</v>
      </c>
      <c r="AV916" s="171" t="s">
        <v>37</v>
      </c>
      <c r="AW916" s="171" t="s">
        <v>17</v>
      </c>
      <c r="AX916" s="171" t="s">
        <v>35</v>
      </c>
      <c r="AY916" s="172" t="s">
        <v>94</v>
      </c>
    </row>
    <row r="917" spans="2:65" s="171" customFormat="1" x14ac:dyDescent="0.3">
      <c r="B917" s="170"/>
      <c r="D917" s="165" t="s">
        <v>103</v>
      </c>
      <c r="E917" s="172" t="s">
        <v>0</v>
      </c>
      <c r="F917" s="173" t="s">
        <v>1260</v>
      </c>
      <c r="H917" s="174">
        <v>53.6</v>
      </c>
      <c r="L917" s="170"/>
      <c r="M917" s="175"/>
      <c r="T917" s="176"/>
      <c r="AT917" s="172" t="s">
        <v>103</v>
      </c>
      <c r="AU917" s="172" t="s">
        <v>37</v>
      </c>
      <c r="AV917" s="171" t="s">
        <v>37</v>
      </c>
      <c r="AW917" s="171" t="s">
        <v>17</v>
      </c>
      <c r="AX917" s="171" t="s">
        <v>35</v>
      </c>
      <c r="AY917" s="172" t="s">
        <v>94</v>
      </c>
    </row>
    <row r="918" spans="2:65" s="79" customFormat="1" ht="24" customHeight="1" x14ac:dyDescent="0.3">
      <c r="B918" s="150"/>
      <c r="C918" s="151" t="s">
        <v>1246</v>
      </c>
      <c r="D918" s="151" t="s">
        <v>96</v>
      </c>
      <c r="E918" s="152" t="s">
        <v>1262</v>
      </c>
      <c r="F918" s="153" t="s">
        <v>1263</v>
      </c>
      <c r="G918" s="154" t="s">
        <v>99</v>
      </c>
      <c r="H918" s="155">
        <v>6.5449999999999999</v>
      </c>
      <c r="I918" s="156"/>
      <c r="J918" s="156">
        <f>ROUND(I918*H918,2)</f>
        <v>0</v>
      </c>
      <c r="K918" s="153" t="s">
        <v>100</v>
      </c>
      <c r="L918" s="80"/>
      <c r="M918" s="157" t="s">
        <v>0</v>
      </c>
      <c r="N918" s="158" t="s">
        <v>24</v>
      </c>
      <c r="O918" s="159">
        <v>0.106</v>
      </c>
      <c r="P918" s="159">
        <f>O918*H918</f>
        <v>0.69377</v>
      </c>
      <c r="Q918" s="159">
        <v>0</v>
      </c>
      <c r="R918" s="159">
        <f>Q918*H918</f>
        <v>0</v>
      </c>
      <c r="S918" s="159">
        <v>1.4E-2</v>
      </c>
      <c r="T918" s="160">
        <f>S918*H918</f>
        <v>9.1630000000000003E-2</v>
      </c>
      <c r="AR918" s="161" t="s">
        <v>186</v>
      </c>
      <c r="AT918" s="161" t="s">
        <v>96</v>
      </c>
      <c r="AU918" s="161" t="s">
        <v>37</v>
      </c>
      <c r="AY918" s="72" t="s">
        <v>94</v>
      </c>
      <c r="BE918" s="162">
        <f>IF(N918="základní",J918,0)</f>
        <v>0</v>
      </c>
      <c r="BF918" s="162">
        <f>IF(N918="snížená",J918,0)</f>
        <v>0</v>
      </c>
      <c r="BG918" s="162">
        <f>IF(N918="zákl. přenesená",J918,0)</f>
        <v>0</v>
      </c>
      <c r="BH918" s="162">
        <f>IF(N918="sníž. přenesená",J918,0)</f>
        <v>0</v>
      </c>
      <c r="BI918" s="162">
        <f>IF(N918="nulová",J918,0)</f>
        <v>0</v>
      </c>
      <c r="BJ918" s="72" t="s">
        <v>36</v>
      </c>
      <c r="BK918" s="162">
        <f>ROUND(I918*H918,2)</f>
        <v>0</v>
      </c>
      <c r="BL918" s="72" t="s">
        <v>186</v>
      </c>
      <c r="BM918" s="161" t="s">
        <v>1264</v>
      </c>
    </row>
    <row r="919" spans="2:65" s="171" customFormat="1" x14ac:dyDescent="0.3">
      <c r="B919" s="170"/>
      <c r="D919" s="165" t="s">
        <v>103</v>
      </c>
      <c r="E919" s="172" t="s">
        <v>0</v>
      </c>
      <c r="F919" s="173" t="s">
        <v>1212</v>
      </c>
      <c r="H919" s="174">
        <v>6.5449999999999999</v>
      </c>
      <c r="L919" s="170"/>
      <c r="M919" s="175"/>
      <c r="T919" s="176"/>
      <c r="AT919" s="172" t="s">
        <v>103</v>
      </c>
      <c r="AU919" s="172" t="s">
        <v>37</v>
      </c>
      <c r="AV919" s="171" t="s">
        <v>37</v>
      </c>
      <c r="AW919" s="171" t="s">
        <v>17</v>
      </c>
      <c r="AX919" s="171" t="s">
        <v>35</v>
      </c>
      <c r="AY919" s="172" t="s">
        <v>94</v>
      </c>
    </row>
    <row r="920" spans="2:65" s="79" customFormat="1" ht="24" customHeight="1" x14ac:dyDescent="0.3">
      <c r="B920" s="150"/>
      <c r="C920" s="151" t="s">
        <v>1251</v>
      </c>
      <c r="D920" s="151" t="s">
        <v>96</v>
      </c>
      <c r="E920" s="152" t="s">
        <v>1266</v>
      </c>
      <c r="F920" s="153" t="s">
        <v>1267</v>
      </c>
      <c r="G920" s="154" t="s">
        <v>164</v>
      </c>
      <c r="H920" s="155">
        <v>9.4600000000000009</v>
      </c>
      <c r="I920" s="156"/>
      <c r="J920" s="156">
        <f>ROUND(I920*H920,2)</f>
        <v>0</v>
      </c>
      <c r="K920" s="153" t="s">
        <v>100</v>
      </c>
      <c r="L920" s="80"/>
      <c r="M920" s="157" t="s">
        <v>0</v>
      </c>
      <c r="N920" s="158" t="s">
        <v>24</v>
      </c>
      <c r="O920" s="159">
        <v>1.7509999999999999</v>
      </c>
      <c r="P920" s="159">
        <f>O920*H920</f>
        <v>16.56446</v>
      </c>
      <c r="Q920" s="159">
        <v>0</v>
      </c>
      <c r="R920" s="159">
        <f>Q920*H920</f>
        <v>0</v>
      </c>
      <c r="S920" s="159">
        <v>0</v>
      </c>
      <c r="T920" s="160">
        <f>S920*H920</f>
        <v>0</v>
      </c>
      <c r="AR920" s="161" t="s">
        <v>186</v>
      </c>
      <c r="AT920" s="161" t="s">
        <v>96</v>
      </c>
      <c r="AU920" s="161" t="s">
        <v>37</v>
      </c>
      <c r="AY920" s="72" t="s">
        <v>94</v>
      </c>
      <c r="BE920" s="162">
        <f>IF(N920="základní",J920,0)</f>
        <v>0</v>
      </c>
      <c r="BF920" s="162">
        <f>IF(N920="snížená",J920,0)</f>
        <v>0</v>
      </c>
      <c r="BG920" s="162">
        <f>IF(N920="zákl. přenesená",J920,0)</f>
        <v>0</v>
      </c>
      <c r="BH920" s="162">
        <f>IF(N920="sníž. přenesená",J920,0)</f>
        <v>0</v>
      </c>
      <c r="BI920" s="162">
        <f>IF(N920="nulová",J920,0)</f>
        <v>0</v>
      </c>
      <c r="BJ920" s="72" t="s">
        <v>36</v>
      </c>
      <c r="BK920" s="162">
        <f>ROUND(I920*H920,2)</f>
        <v>0</v>
      </c>
      <c r="BL920" s="72" t="s">
        <v>186</v>
      </c>
      <c r="BM920" s="161" t="s">
        <v>1268</v>
      </c>
    </row>
    <row r="921" spans="2:65" s="139" customFormat="1" ht="22.8" customHeight="1" x14ac:dyDescent="0.25">
      <c r="B921" s="138"/>
      <c r="D921" s="140" t="s">
        <v>34</v>
      </c>
      <c r="E921" s="148" t="s">
        <v>1269</v>
      </c>
      <c r="F921" s="148" t="s">
        <v>1270</v>
      </c>
      <c r="J921" s="149">
        <f>BK921</f>
        <v>0</v>
      </c>
      <c r="L921" s="138"/>
      <c r="M921" s="143"/>
      <c r="P921" s="144">
        <f>SUM(P922:P971)</f>
        <v>377.87686600000001</v>
      </c>
      <c r="R921" s="144">
        <f>SUM(R922:R971)</f>
        <v>4.6216548</v>
      </c>
      <c r="T921" s="145">
        <f>SUM(T922:T971)</f>
        <v>0</v>
      </c>
      <c r="AR921" s="140" t="s">
        <v>37</v>
      </c>
      <c r="AT921" s="146" t="s">
        <v>34</v>
      </c>
      <c r="AU921" s="146" t="s">
        <v>36</v>
      </c>
      <c r="AY921" s="140" t="s">
        <v>94</v>
      </c>
      <c r="BK921" s="147">
        <f>SUM(BK922:BK971)</f>
        <v>0</v>
      </c>
    </row>
    <row r="922" spans="2:65" s="79" customFormat="1" ht="16.5" customHeight="1" x14ac:dyDescent="0.3">
      <c r="B922" s="150"/>
      <c r="C922" s="151" t="s">
        <v>1255</v>
      </c>
      <c r="D922" s="151" t="s">
        <v>96</v>
      </c>
      <c r="E922" s="152" t="s">
        <v>1272</v>
      </c>
      <c r="F922" s="153" t="s">
        <v>1273</v>
      </c>
      <c r="G922" s="154" t="s">
        <v>99</v>
      </c>
      <c r="H922" s="155">
        <v>90.555000000000007</v>
      </c>
      <c r="I922" s="156"/>
      <c r="J922" s="156">
        <f>ROUND(I922*H922,2)</f>
        <v>0</v>
      </c>
      <c r="K922" s="153" t="s">
        <v>100</v>
      </c>
      <c r="L922" s="80"/>
      <c r="M922" s="157" t="s">
        <v>0</v>
      </c>
      <c r="N922" s="158" t="s">
        <v>24</v>
      </c>
      <c r="O922" s="159">
        <v>0.24399999999999999</v>
      </c>
      <c r="P922" s="159">
        <f>O922*H922</f>
        <v>22.095420000000001</v>
      </c>
      <c r="Q922" s="159">
        <v>8.8000000000000003E-4</v>
      </c>
      <c r="R922" s="159">
        <f>Q922*H922</f>
        <v>7.9688400000000006E-2</v>
      </c>
      <c r="S922" s="159">
        <v>0</v>
      </c>
      <c r="T922" s="160">
        <f>S922*H922</f>
        <v>0</v>
      </c>
      <c r="AR922" s="161" t="s">
        <v>186</v>
      </c>
      <c r="AT922" s="161" t="s">
        <v>96</v>
      </c>
      <c r="AU922" s="161" t="s">
        <v>37</v>
      </c>
      <c r="AY922" s="72" t="s">
        <v>94</v>
      </c>
      <c r="BE922" s="162">
        <f>IF(N922="základní",J922,0)</f>
        <v>0</v>
      </c>
      <c r="BF922" s="162">
        <f>IF(N922="snížená",J922,0)</f>
        <v>0</v>
      </c>
      <c r="BG922" s="162">
        <f>IF(N922="zákl. přenesená",J922,0)</f>
        <v>0</v>
      </c>
      <c r="BH922" s="162">
        <f>IF(N922="sníž. přenesená",J922,0)</f>
        <v>0</v>
      </c>
      <c r="BI922" s="162">
        <f>IF(N922="nulová",J922,0)</f>
        <v>0</v>
      </c>
      <c r="BJ922" s="72" t="s">
        <v>36</v>
      </c>
      <c r="BK922" s="162">
        <f>ROUND(I922*H922,2)</f>
        <v>0</v>
      </c>
      <c r="BL922" s="72" t="s">
        <v>186</v>
      </c>
      <c r="BM922" s="161" t="s">
        <v>1274</v>
      </c>
    </row>
    <row r="923" spans="2:65" s="164" customFormat="1" x14ac:dyDescent="0.3">
      <c r="B923" s="163"/>
      <c r="D923" s="165" t="s">
        <v>103</v>
      </c>
      <c r="E923" s="166" t="s">
        <v>0</v>
      </c>
      <c r="F923" s="167" t="s">
        <v>292</v>
      </c>
      <c r="H923" s="166" t="s">
        <v>0</v>
      </c>
      <c r="L923" s="163"/>
      <c r="M923" s="168"/>
      <c r="T923" s="169"/>
      <c r="AT923" s="166" t="s">
        <v>103</v>
      </c>
      <c r="AU923" s="166" t="s">
        <v>37</v>
      </c>
      <c r="AV923" s="164" t="s">
        <v>36</v>
      </c>
      <c r="AW923" s="164" t="s">
        <v>17</v>
      </c>
      <c r="AX923" s="164" t="s">
        <v>35</v>
      </c>
      <c r="AY923" s="166" t="s">
        <v>94</v>
      </c>
    </row>
    <row r="924" spans="2:65" s="171" customFormat="1" ht="20.399999999999999" x14ac:dyDescent="0.3">
      <c r="B924" s="170"/>
      <c r="D924" s="165" t="s">
        <v>103</v>
      </c>
      <c r="E924" s="172" t="s">
        <v>0</v>
      </c>
      <c r="F924" s="173" t="s">
        <v>1275</v>
      </c>
      <c r="H924" s="174">
        <v>21.285</v>
      </c>
      <c r="L924" s="170"/>
      <c r="M924" s="175"/>
      <c r="T924" s="176"/>
      <c r="AT924" s="172" t="s">
        <v>103</v>
      </c>
      <c r="AU924" s="172" t="s">
        <v>37</v>
      </c>
      <c r="AV924" s="171" t="s">
        <v>37</v>
      </c>
      <c r="AW924" s="171" t="s">
        <v>17</v>
      </c>
      <c r="AX924" s="171" t="s">
        <v>35</v>
      </c>
      <c r="AY924" s="172" t="s">
        <v>94</v>
      </c>
    </row>
    <row r="925" spans="2:65" s="171" customFormat="1" ht="20.399999999999999" x14ac:dyDescent="0.3">
      <c r="B925" s="170"/>
      <c r="D925" s="165" t="s">
        <v>103</v>
      </c>
      <c r="E925" s="172" t="s">
        <v>0</v>
      </c>
      <c r="F925" s="173" t="s">
        <v>1276</v>
      </c>
      <c r="H925" s="174">
        <v>19.574999999999999</v>
      </c>
      <c r="L925" s="170"/>
      <c r="M925" s="175"/>
      <c r="T925" s="176"/>
      <c r="AT925" s="172" t="s">
        <v>103</v>
      </c>
      <c r="AU925" s="172" t="s">
        <v>37</v>
      </c>
      <c r="AV925" s="171" t="s">
        <v>37</v>
      </c>
      <c r="AW925" s="171" t="s">
        <v>17</v>
      </c>
      <c r="AX925" s="171" t="s">
        <v>35</v>
      </c>
      <c r="AY925" s="172" t="s">
        <v>94</v>
      </c>
    </row>
    <row r="926" spans="2:65" s="171" customFormat="1" x14ac:dyDescent="0.3">
      <c r="B926" s="170"/>
      <c r="D926" s="165" t="s">
        <v>103</v>
      </c>
      <c r="E926" s="172" t="s">
        <v>0</v>
      </c>
      <c r="F926" s="173" t="s">
        <v>1277</v>
      </c>
      <c r="H926" s="174">
        <v>26.414999999999999</v>
      </c>
      <c r="L926" s="170"/>
      <c r="M926" s="175"/>
      <c r="T926" s="176"/>
      <c r="AT926" s="172" t="s">
        <v>103</v>
      </c>
      <c r="AU926" s="172" t="s">
        <v>37</v>
      </c>
      <c r="AV926" s="171" t="s">
        <v>37</v>
      </c>
      <c r="AW926" s="171" t="s">
        <v>17</v>
      </c>
      <c r="AX926" s="171" t="s">
        <v>35</v>
      </c>
      <c r="AY926" s="172" t="s">
        <v>94</v>
      </c>
    </row>
    <row r="927" spans="2:65" s="171" customFormat="1" ht="20.399999999999999" x14ac:dyDescent="0.3">
      <c r="B927" s="170"/>
      <c r="D927" s="165" t="s">
        <v>103</v>
      </c>
      <c r="E927" s="172" t="s">
        <v>0</v>
      </c>
      <c r="F927" s="173" t="s">
        <v>1278</v>
      </c>
      <c r="H927" s="174">
        <v>23.28</v>
      </c>
      <c r="L927" s="170"/>
      <c r="M927" s="175"/>
      <c r="T927" s="176"/>
      <c r="AT927" s="172" t="s">
        <v>103</v>
      </c>
      <c r="AU927" s="172" t="s">
        <v>37</v>
      </c>
      <c r="AV927" s="171" t="s">
        <v>37</v>
      </c>
      <c r="AW927" s="171" t="s">
        <v>17</v>
      </c>
      <c r="AX927" s="171" t="s">
        <v>35</v>
      </c>
      <c r="AY927" s="172" t="s">
        <v>94</v>
      </c>
    </row>
    <row r="928" spans="2:65" s="79" customFormat="1" ht="16.5" customHeight="1" x14ac:dyDescent="0.3">
      <c r="B928" s="150"/>
      <c r="C928" s="177" t="s">
        <v>1261</v>
      </c>
      <c r="D928" s="177" t="s">
        <v>180</v>
      </c>
      <c r="E928" s="178" t="s">
        <v>1280</v>
      </c>
      <c r="F928" s="179" t="s">
        <v>1281</v>
      </c>
      <c r="G928" s="180" t="s">
        <v>99</v>
      </c>
      <c r="H928" s="181">
        <v>99.611000000000004</v>
      </c>
      <c r="I928" s="182"/>
      <c r="J928" s="182">
        <f>ROUND(I928*H928,2)</f>
        <v>0</v>
      </c>
      <c r="K928" s="179" t="s">
        <v>100</v>
      </c>
      <c r="L928" s="183"/>
      <c r="M928" s="184" t="s">
        <v>0</v>
      </c>
      <c r="N928" s="185" t="s">
        <v>24</v>
      </c>
      <c r="O928" s="159">
        <v>0</v>
      </c>
      <c r="P928" s="159">
        <f>O928*H928</f>
        <v>0</v>
      </c>
      <c r="Q928" s="159">
        <v>1.35E-2</v>
      </c>
      <c r="R928" s="159">
        <f>Q928*H928</f>
        <v>1.3447485000000001</v>
      </c>
      <c r="S928" s="159">
        <v>0</v>
      </c>
      <c r="T928" s="160">
        <f>S928*H928</f>
        <v>0</v>
      </c>
      <c r="AR928" s="161" t="s">
        <v>265</v>
      </c>
      <c r="AT928" s="161" t="s">
        <v>180</v>
      </c>
      <c r="AU928" s="161" t="s">
        <v>37</v>
      </c>
      <c r="AY928" s="72" t="s">
        <v>94</v>
      </c>
      <c r="BE928" s="162">
        <f>IF(N928="základní",J928,0)</f>
        <v>0</v>
      </c>
      <c r="BF928" s="162">
        <f>IF(N928="snížená",J928,0)</f>
        <v>0</v>
      </c>
      <c r="BG928" s="162">
        <f>IF(N928="zákl. přenesená",J928,0)</f>
        <v>0</v>
      </c>
      <c r="BH928" s="162">
        <f>IF(N928="sníž. přenesená",J928,0)</f>
        <v>0</v>
      </c>
      <c r="BI928" s="162">
        <f>IF(N928="nulová",J928,0)</f>
        <v>0</v>
      </c>
      <c r="BJ928" s="72" t="s">
        <v>36</v>
      </c>
      <c r="BK928" s="162">
        <f>ROUND(I928*H928,2)</f>
        <v>0</v>
      </c>
      <c r="BL928" s="72" t="s">
        <v>186</v>
      </c>
      <c r="BM928" s="161" t="s">
        <v>1282</v>
      </c>
    </row>
    <row r="929" spans="2:65" s="171" customFormat="1" x14ac:dyDescent="0.3">
      <c r="B929" s="170"/>
      <c r="D929" s="165" t="s">
        <v>103</v>
      </c>
      <c r="F929" s="173" t="s">
        <v>1283</v>
      </c>
      <c r="H929" s="174">
        <v>99.611000000000004</v>
      </c>
      <c r="L929" s="170"/>
      <c r="M929" s="175"/>
      <c r="T929" s="176"/>
      <c r="AT929" s="172" t="s">
        <v>103</v>
      </c>
      <c r="AU929" s="172" t="s">
        <v>37</v>
      </c>
      <c r="AV929" s="171" t="s">
        <v>37</v>
      </c>
      <c r="AW929" s="171" t="s">
        <v>1</v>
      </c>
      <c r="AX929" s="171" t="s">
        <v>36</v>
      </c>
      <c r="AY929" s="172" t="s">
        <v>94</v>
      </c>
    </row>
    <row r="930" spans="2:65" s="79" customFormat="1" ht="24" customHeight="1" x14ac:dyDescent="0.3">
      <c r="B930" s="150"/>
      <c r="C930" s="151" t="s">
        <v>1265</v>
      </c>
      <c r="D930" s="151" t="s">
        <v>96</v>
      </c>
      <c r="E930" s="152" t="s">
        <v>1285</v>
      </c>
      <c r="F930" s="153" t="s">
        <v>1286</v>
      </c>
      <c r="G930" s="154" t="s">
        <v>99</v>
      </c>
      <c r="H930" s="155">
        <v>24</v>
      </c>
      <c r="I930" s="156"/>
      <c r="J930" s="156">
        <f>ROUND(I930*H930,2)</f>
        <v>0</v>
      </c>
      <c r="K930" s="153" t="s">
        <v>109</v>
      </c>
      <c r="L930" s="80"/>
      <c r="M930" s="157" t="s">
        <v>0</v>
      </c>
      <c r="N930" s="158" t="s">
        <v>24</v>
      </c>
      <c r="O930" s="159">
        <v>0.80900000000000005</v>
      </c>
      <c r="P930" s="159">
        <f>O930*H930</f>
        <v>19.416</v>
      </c>
      <c r="Q930" s="159">
        <v>1.644E-2</v>
      </c>
      <c r="R930" s="159">
        <f>Q930*H930</f>
        <v>0.39456000000000002</v>
      </c>
      <c r="S930" s="159">
        <v>0</v>
      </c>
      <c r="T930" s="160">
        <f>S930*H930</f>
        <v>0</v>
      </c>
      <c r="AR930" s="161" t="s">
        <v>186</v>
      </c>
      <c r="AT930" s="161" t="s">
        <v>96</v>
      </c>
      <c r="AU930" s="161" t="s">
        <v>37</v>
      </c>
      <c r="AY930" s="72" t="s">
        <v>94</v>
      </c>
      <c r="BE930" s="162">
        <f>IF(N930="základní",J930,0)</f>
        <v>0</v>
      </c>
      <c r="BF930" s="162">
        <f>IF(N930="snížená",J930,0)</f>
        <v>0</v>
      </c>
      <c r="BG930" s="162">
        <f>IF(N930="zákl. přenesená",J930,0)</f>
        <v>0</v>
      </c>
      <c r="BH930" s="162">
        <f>IF(N930="sníž. přenesená",J930,0)</f>
        <v>0</v>
      </c>
      <c r="BI930" s="162">
        <f>IF(N930="nulová",J930,0)</f>
        <v>0</v>
      </c>
      <c r="BJ930" s="72" t="s">
        <v>36</v>
      </c>
      <c r="BK930" s="162">
        <f>ROUND(I930*H930,2)</f>
        <v>0</v>
      </c>
      <c r="BL930" s="72" t="s">
        <v>186</v>
      </c>
      <c r="BM930" s="161" t="s">
        <v>1287</v>
      </c>
    </row>
    <row r="931" spans="2:65" s="171" customFormat="1" x14ac:dyDescent="0.3">
      <c r="B931" s="170"/>
      <c r="D931" s="165" t="s">
        <v>103</v>
      </c>
      <c r="E931" s="172" t="s">
        <v>0</v>
      </c>
      <c r="F931" s="173" t="s">
        <v>1288</v>
      </c>
      <c r="H931" s="174">
        <v>24</v>
      </c>
      <c r="L931" s="170"/>
      <c r="M931" s="175"/>
      <c r="T931" s="176"/>
      <c r="AT931" s="172" t="s">
        <v>103</v>
      </c>
      <c r="AU931" s="172" t="s">
        <v>37</v>
      </c>
      <c r="AV931" s="171" t="s">
        <v>37</v>
      </c>
      <c r="AW931" s="171" t="s">
        <v>17</v>
      </c>
      <c r="AX931" s="171" t="s">
        <v>35</v>
      </c>
      <c r="AY931" s="172" t="s">
        <v>94</v>
      </c>
    </row>
    <row r="932" spans="2:65" s="79" customFormat="1" ht="24" customHeight="1" x14ac:dyDescent="0.3">
      <c r="B932" s="150"/>
      <c r="C932" s="151" t="s">
        <v>1271</v>
      </c>
      <c r="D932" s="151" t="s">
        <v>96</v>
      </c>
      <c r="E932" s="152" t="s">
        <v>1290</v>
      </c>
      <c r="F932" s="153" t="s">
        <v>1291</v>
      </c>
      <c r="G932" s="154" t="s">
        <v>99</v>
      </c>
      <c r="H932" s="155">
        <v>138.03</v>
      </c>
      <c r="I932" s="156"/>
      <c r="J932" s="156">
        <f>ROUND(I932*H932,2)</f>
        <v>0</v>
      </c>
      <c r="K932" s="153" t="s">
        <v>100</v>
      </c>
      <c r="L932" s="80"/>
      <c r="M932" s="157" t="s">
        <v>0</v>
      </c>
      <c r="N932" s="158" t="s">
        <v>24</v>
      </c>
      <c r="O932" s="159">
        <v>0.96799999999999997</v>
      </c>
      <c r="P932" s="159">
        <f>O932*H932</f>
        <v>133.61303999999998</v>
      </c>
      <c r="Q932" s="159">
        <v>1.223E-2</v>
      </c>
      <c r="R932" s="159">
        <f>Q932*H932</f>
        <v>1.6881069</v>
      </c>
      <c r="S932" s="159">
        <v>0</v>
      </c>
      <c r="T932" s="160">
        <f>S932*H932</f>
        <v>0</v>
      </c>
      <c r="AR932" s="161" t="s">
        <v>186</v>
      </c>
      <c r="AT932" s="161" t="s">
        <v>96</v>
      </c>
      <c r="AU932" s="161" t="s">
        <v>37</v>
      </c>
      <c r="AY932" s="72" t="s">
        <v>94</v>
      </c>
      <c r="BE932" s="162">
        <f>IF(N932="základní",J932,0)</f>
        <v>0</v>
      </c>
      <c r="BF932" s="162">
        <f>IF(N932="snížená",J932,0)</f>
        <v>0</v>
      </c>
      <c r="BG932" s="162">
        <f>IF(N932="zákl. přenesená",J932,0)</f>
        <v>0</v>
      </c>
      <c r="BH932" s="162">
        <f>IF(N932="sníž. přenesená",J932,0)</f>
        <v>0</v>
      </c>
      <c r="BI932" s="162">
        <f>IF(N932="nulová",J932,0)</f>
        <v>0</v>
      </c>
      <c r="BJ932" s="72" t="s">
        <v>36</v>
      </c>
      <c r="BK932" s="162">
        <f>ROUND(I932*H932,2)</f>
        <v>0</v>
      </c>
      <c r="BL932" s="72" t="s">
        <v>186</v>
      </c>
      <c r="BM932" s="161" t="s">
        <v>1292</v>
      </c>
    </row>
    <row r="933" spans="2:65" s="171" customFormat="1" ht="30.6" x14ac:dyDescent="0.3">
      <c r="B933" s="170"/>
      <c r="D933" s="165" t="s">
        <v>103</v>
      </c>
      <c r="E933" s="172" t="s">
        <v>0</v>
      </c>
      <c r="F933" s="173" t="s">
        <v>1293</v>
      </c>
      <c r="H933" s="174">
        <v>69.87</v>
      </c>
      <c r="L933" s="170"/>
      <c r="M933" s="175"/>
      <c r="T933" s="176"/>
      <c r="AT933" s="172" t="s">
        <v>103</v>
      </c>
      <c r="AU933" s="172" t="s">
        <v>37</v>
      </c>
      <c r="AV933" s="171" t="s">
        <v>37</v>
      </c>
      <c r="AW933" s="171" t="s">
        <v>17</v>
      </c>
      <c r="AX933" s="171" t="s">
        <v>35</v>
      </c>
      <c r="AY933" s="172" t="s">
        <v>94</v>
      </c>
    </row>
    <row r="934" spans="2:65" s="171" customFormat="1" ht="30.6" x14ac:dyDescent="0.3">
      <c r="B934" s="170"/>
      <c r="D934" s="165" t="s">
        <v>103</v>
      </c>
      <c r="E934" s="172" t="s">
        <v>0</v>
      </c>
      <c r="F934" s="173" t="s">
        <v>1294</v>
      </c>
      <c r="H934" s="174">
        <v>68.16</v>
      </c>
      <c r="L934" s="170"/>
      <c r="M934" s="175"/>
      <c r="T934" s="176"/>
      <c r="AT934" s="172" t="s">
        <v>103</v>
      </c>
      <c r="AU934" s="172" t="s">
        <v>37</v>
      </c>
      <c r="AV934" s="171" t="s">
        <v>37</v>
      </c>
      <c r="AW934" s="171" t="s">
        <v>17</v>
      </c>
      <c r="AX934" s="171" t="s">
        <v>35</v>
      </c>
      <c r="AY934" s="172" t="s">
        <v>94</v>
      </c>
    </row>
    <row r="935" spans="2:65" s="79" customFormat="1" ht="16.5" customHeight="1" x14ac:dyDescent="0.3">
      <c r="B935" s="150"/>
      <c r="C935" s="151" t="s">
        <v>1279</v>
      </c>
      <c r="D935" s="151" t="s">
        <v>96</v>
      </c>
      <c r="E935" s="152" t="s">
        <v>1296</v>
      </c>
      <c r="F935" s="153" t="s">
        <v>1297</v>
      </c>
      <c r="G935" s="154" t="s">
        <v>99</v>
      </c>
      <c r="H935" s="155">
        <v>18.2</v>
      </c>
      <c r="I935" s="156"/>
      <c r="J935" s="156">
        <f>ROUND(I935*H935,2)</f>
        <v>0</v>
      </c>
      <c r="K935" s="153" t="s">
        <v>100</v>
      </c>
      <c r="L935" s="80"/>
      <c r="M935" s="157" t="s">
        <v>0</v>
      </c>
      <c r="N935" s="158" t="s">
        <v>24</v>
      </c>
      <c r="O935" s="159">
        <v>0.20300000000000001</v>
      </c>
      <c r="P935" s="159">
        <f>O935*H935</f>
        <v>3.6946000000000003</v>
      </c>
      <c r="Q935" s="159">
        <v>4.0999999999999999E-4</v>
      </c>
      <c r="R935" s="159">
        <f>Q935*H935</f>
        <v>7.4619999999999999E-3</v>
      </c>
      <c r="S935" s="159">
        <v>0</v>
      </c>
      <c r="T935" s="160">
        <f>S935*H935</f>
        <v>0</v>
      </c>
      <c r="AR935" s="161" t="s">
        <v>186</v>
      </c>
      <c r="AT935" s="161" t="s">
        <v>96</v>
      </c>
      <c r="AU935" s="161" t="s">
        <v>37</v>
      </c>
      <c r="AY935" s="72" t="s">
        <v>94</v>
      </c>
      <c r="BE935" s="162">
        <f>IF(N935="základní",J935,0)</f>
        <v>0</v>
      </c>
      <c r="BF935" s="162">
        <f>IF(N935="snížená",J935,0)</f>
        <v>0</v>
      </c>
      <c r="BG935" s="162">
        <f>IF(N935="zákl. přenesená",J935,0)</f>
        <v>0</v>
      </c>
      <c r="BH935" s="162">
        <f>IF(N935="sníž. přenesená",J935,0)</f>
        <v>0</v>
      </c>
      <c r="BI935" s="162">
        <f>IF(N935="nulová",J935,0)</f>
        <v>0</v>
      </c>
      <c r="BJ935" s="72" t="s">
        <v>36</v>
      </c>
      <c r="BK935" s="162">
        <f>ROUND(I935*H935,2)</f>
        <v>0</v>
      </c>
      <c r="BL935" s="72" t="s">
        <v>186</v>
      </c>
      <c r="BM935" s="161" t="s">
        <v>1298</v>
      </c>
    </row>
    <row r="936" spans="2:65" s="164" customFormat="1" x14ac:dyDescent="0.3">
      <c r="B936" s="163"/>
      <c r="D936" s="165" t="s">
        <v>103</v>
      </c>
      <c r="E936" s="166" t="s">
        <v>0</v>
      </c>
      <c r="F936" s="167" t="s">
        <v>292</v>
      </c>
      <c r="H936" s="166" t="s">
        <v>0</v>
      </c>
      <c r="L936" s="163"/>
      <c r="M936" s="168"/>
      <c r="T936" s="169"/>
      <c r="AT936" s="166" t="s">
        <v>103</v>
      </c>
      <c r="AU936" s="166" t="s">
        <v>37</v>
      </c>
      <c r="AV936" s="164" t="s">
        <v>36</v>
      </c>
      <c r="AW936" s="164" t="s">
        <v>17</v>
      </c>
      <c r="AX936" s="164" t="s">
        <v>35</v>
      </c>
      <c r="AY936" s="166" t="s">
        <v>94</v>
      </c>
    </row>
    <row r="937" spans="2:65" s="171" customFormat="1" x14ac:dyDescent="0.3">
      <c r="B937" s="170"/>
      <c r="D937" s="165" t="s">
        <v>103</v>
      </c>
      <c r="E937" s="172" t="s">
        <v>0</v>
      </c>
      <c r="F937" s="173" t="s">
        <v>1299</v>
      </c>
      <c r="H937" s="174">
        <v>4.0999999999999996</v>
      </c>
      <c r="L937" s="170"/>
      <c r="M937" s="175"/>
      <c r="T937" s="176"/>
      <c r="AT937" s="172" t="s">
        <v>103</v>
      </c>
      <c r="AU937" s="172" t="s">
        <v>37</v>
      </c>
      <c r="AV937" s="171" t="s">
        <v>37</v>
      </c>
      <c r="AW937" s="171" t="s">
        <v>17</v>
      </c>
      <c r="AX937" s="171" t="s">
        <v>35</v>
      </c>
      <c r="AY937" s="172" t="s">
        <v>94</v>
      </c>
    </row>
    <row r="938" spans="2:65" s="171" customFormat="1" x14ac:dyDescent="0.3">
      <c r="B938" s="170"/>
      <c r="D938" s="165" t="s">
        <v>103</v>
      </c>
      <c r="E938" s="172" t="s">
        <v>0</v>
      </c>
      <c r="F938" s="173" t="s">
        <v>1300</v>
      </c>
      <c r="H938" s="174">
        <v>3.6</v>
      </c>
      <c r="L938" s="170"/>
      <c r="M938" s="175"/>
      <c r="T938" s="176"/>
      <c r="AT938" s="172" t="s">
        <v>103</v>
      </c>
      <c r="AU938" s="172" t="s">
        <v>37</v>
      </c>
      <c r="AV938" s="171" t="s">
        <v>37</v>
      </c>
      <c r="AW938" s="171" t="s">
        <v>17</v>
      </c>
      <c r="AX938" s="171" t="s">
        <v>35</v>
      </c>
      <c r="AY938" s="172" t="s">
        <v>94</v>
      </c>
    </row>
    <row r="939" spans="2:65" s="171" customFormat="1" x14ac:dyDescent="0.3">
      <c r="B939" s="170"/>
      <c r="D939" s="165" t="s">
        <v>103</v>
      </c>
      <c r="E939" s="172" t="s">
        <v>0</v>
      </c>
      <c r="F939" s="173" t="s">
        <v>1301</v>
      </c>
      <c r="H939" s="174">
        <v>6</v>
      </c>
      <c r="L939" s="170"/>
      <c r="M939" s="175"/>
      <c r="T939" s="176"/>
      <c r="AT939" s="172" t="s">
        <v>103</v>
      </c>
      <c r="AU939" s="172" t="s">
        <v>37</v>
      </c>
      <c r="AV939" s="171" t="s">
        <v>37</v>
      </c>
      <c r="AW939" s="171" t="s">
        <v>17</v>
      </c>
      <c r="AX939" s="171" t="s">
        <v>35</v>
      </c>
      <c r="AY939" s="172" t="s">
        <v>94</v>
      </c>
    </row>
    <row r="940" spans="2:65" s="171" customFormat="1" x14ac:dyDescent="0.3">
      <c r="B940" s="170"/>
      <c r="D940" s="165" t="s">
        <v>103</v>
      </c>
      <c r="E940" s="172" t="s">
        <v>0</v>
      </c>
      <c r="F940" s="173" t="s">
        <v>1302</v>
      </c>
      <c r="H940" s="174">
        <v>4.5</v>
      </c>
      <c r="L940" s="170"/>
      <c r="M940" s="175"/>
      <c r="T940" s="176"/>
      <c r="AT940" s="172" t="s">
        <v>103</v>
      </c>
      <c r="AU940" s="172" t="s">
        <v>37</v>
      </c>
      <c r="AV940" s="171" t="s">
        <v>37</v>
      </c>
      <c r="AW940" s="171" t="s">
        <v>17</v>
      </c>
      <c r="AX940" s="171" t="s">
        <v>35</v>
      </c>
      <c r="AY940" s="172" t="s">
        <v>94</v>
      </c>
    </row>
    <row r="941" spans="2:65" s="79" customFormat="1" ht="16.5" customHeight="1" x14ac:dyDescent="0.3">
      <c r="B941" s="150"/>
      <c r="C941" s="177" t="s">
        <v>1284</v>
      </c>
      <c r="D941" s="177" t="s">
        <v>180</v>
      </c>
      <c r="E941" s="178" t="s">
        <v>1280</v>
      </c>
      <c r="F941" s="179" t="s">
        <v>1281</v>
      </c>
      <c r="G941" s="180" t="s">
        <v>99</v>
      </c>
      <c r="H941" s="181">
        <v>20.02</v>
      </c>
      <c r="I941" s="182"/>
      <c r="J941" s="182">
        <f>ROUND(I941*H941,2)</f>
        <v>0</v>
      </c>
      <c r="K941" s="179" t="s">
        <v>100</v>
      </c>
      <c r="L941" s="183"/>
      <c r="M941" s="184" t="s">
        <v>0</v>
      </c>
      <c r="N941" s="185" t="s">
        <v>24</v>
      </c>
      <c r="O941" s="159">
        <v>0</v>
      </c>
      <c r="P941" s="159">
        <f>O941*H941</f>
        <v>0</v>
      </c>
      <c r="Q941" s="159">
        <v>1.35E-2</v>
      </c>
      <c r="R941" s="159">
        <f>Q941*H941</f>
        <v>0.27027000000000001</v>
      </c>
      <c r="S941" s="159">
        <v>0</v>
      </c>
      <c r="T941" s="160">
        <f>S941*H941</f>
        <v>0</v>
      </c>
      <c r="AR941" s="161" t="s">
        <v>265</v>
      </c>
      <c r="AT941" s="161" t="s">
        <v>180</v>
      </c>
      <c r="AU941" s="161" t="s">
        <v>37</v>
      </c>
      <c r="AY941" s="72" t="s">
        <v>94</v>
      </c>
      <c r="BE941" s="162">
        <f>IF(N941="základní",J941,0)</f>
        <v>0</v>
      </c>
      <c r="BF941" s="162">
        <f>IF(N941="snížená",J941,0)</f>
        <v>0</v>
      </c>
      <c r="BG941" s="162">
        <f>IF(N941="zákl. přenesená",J941,0)</f>
        <v>0</v>
      </c>
      <c r="BH941" s="162">
        <f>IF(N941="sníž. přenesená",J941,0)</f>
        <v>0</v>
      </c>
      <c r="BI941" s="162">
        <f>IF(N941="nulová",J941,0)</f>
        <v>0</v>
      </c>
      <c r="BJ941" s="72" t="s">
        <v>36</v>
      </c>
      <c r="BK941" s="162">
        <f>ROUND(I941*H941,2)</f>
        <v>0</v>
      </c>
      <c r="BL941" s="72" t="s">
        <v>186</v>
      </c>
      <c r="BM941" s="161" t="s">
        <v>1304</v>
      </c>
    </row>
    <row r="942" spans="2:65" s="171" customFormat="1" x14ac:dyDescent="0.3">
      <c r="B942" s="170"/>
      <c r="D942" s="165" t="s">
        <v>103</v>
      </c>
      <c r="F942" s="173" t="s">
        <v>1305</v>
      </c>
      <c r="H942" s="174">
        <v>20.02</v>
      </c>
      <c r="L942" s="170"/>
      <c r="M942" s="175"/>
      <c r="T942" s="176"/>
      <c r="AT942" s="172" t="s">
        <v>103</v>
      </c>
      <c r="AU942" s="172" t="s">
        <v>37</v>
      </c>
      <c r="AV942" s="171" t="s">
        <v>37</v>
      </c>
      <c r="AW942" s="171" t="s">
        <v>1</v>
      </c>
      <c r="AX942" s="171" t="s">
        <v>36</v>
      </c>
      <c r="AY942" s="172" t="s">
        <v>94</v>
      </c>
    </row>
    <row r="943" spans="2:65" s="79" customFormat="1" ht="24" customHeight="1" x14ac:dyDescent="0.3">
      <c r="B943" s="150"/>
      <c r="C943" s="151" t="s">
        <v>1289</v>
      </c>
      <c r="D943" s="151" t="s">
        <v>96</v>
      </c>
      <c r="E943" s="152" t="s">
        <v>1307</v>
      </c>
      <c r="F943" s="153" t="s">
        <v>1308</v>
      </c>
      <c r="G943" s="154" t="s">
        <v>264</v>
      </c>
      <c r="H943" s="155">
        <v>12</v>
      </c>
      <c r="I943" s="156"/>
      <c r="J943" s="156">
        <f>ROUND(I943*H943,2)</f>
        <v>0</v>
      </c>
      <c r="K943" s="153" t="s">
        <v>100</v>
      </c>
      <c r="L943" s="80"/>
      <c r="M943" s="157" t="s">
        <v>0</v>
      </c>
      <c r="N943" s="158" t="s">
        <v>24</v>
      </c>
      <c r="O943" s="159">
        <v>0.60299999999999998</v>
      </c>
      <c r="P943" s="159">
        <f>O943*H943</f>
        <v>7.2359999999999998</v>
      </c>
      <c r="Q943" s="159">
        <v>6.9999999999999994E-5</v>
      </c>
      <c r="R943" s="159">
        <f>Q943*H943</f>
        <v>8.3999999999999993E-4</v>
      </c>
      <c r="S943" s="159">
        <v>0</v>
      </c>
      <c r="T943" s="160">
        <f>S943*H943</f>
        <v>0</v>
      </c>
      <c r="AR943" s="161" t="s">
        <v>186</v>
      </c>
      <c r="AT943" s="161" t="s">
        <v>96</v>
      </c>
      <c r="AU943" s="161" t="s">
        <v>37</v>
      </c>
      <c r="AY943" s="72" t="s">
        <v>94</v>
      </c>
      <c r="BE943" s="162">
        <f>IF(N943="základní",J943,0)</f>
        <v>0</v>
      </c>
      <c r="BF943" s="162">
        <f>IF(N943="snížená",J943,0)</f>
        <v>0</v>
      </c>
      <c r="BG943" s="162">
        <f>IF(N943="zákl. přenesená",J943,0)</f>
        <v>0</v>
      </c>
      <c r="BH943" s="162">
        <f>IF(N943="sníž. přenesená",J943,0)</f>
        <v>0</v>
      </c>
      <c r="BI943" s="162">
        <f>IF(N943="nulová",J943,0)</f>
        <v>0</v>
      </c>
      <c r="BJ943" s="72" t="s">
        <v>36</v>
      </c>
      <c r="BK943" s="162">
        <f>ROUND(I943*H943,2)</f>
        <v>0</v>
      </c>
      <c r="BL943" s="72" t="s">
        <v>186</v>
      </c>
      <c r="BM943" s="161" t="s">
        <v>1309</v>
      </c>
    </row>
    <row r="944" spans="2:65" s="79" customFormat="1" ht="16.5" customHeight="1" x14ac:dyDescent="0.3">
      <c r="B944" s="150"/>
      <c r="C944" s="177" t="s">
        <v>1295</v>
      </c>
      <c r="D944" s="177" t="s">
        <v>180</v>
      </c>
      <c r="E944" s="178" t="s">
        <v>1311</v>
      </c>
      <c r="F944" s="179" t="s">
        <v>1312</v>
      </c>
      <c r="G944" s="180" t="s">
        <v>264</v>
      </c>
      <c r="H944" s="181">
        <v>12</v>
      </c>
      <c r="I944" s="182"/>
      <c r="J944" s="182">
        <f>ROUND(I944*H944,2)</f>
        <v>0</v>
      </c>
      <c r="K944" s="179" t="s">
        <v>0</v>
      </c>
      <c r="L944" s="183"/>
      <c r="M944" s="184" t="s">
        <v>0</v>
      </c>
      <c r="N944" s="185" t="s">
        <v>24</v>
      </c>
      <c r="O944" s="159">
        <v>0</v>
      </c>
      <c r="P944" s="159">
        <f>O944*H944</f>
        <v>0</v>
      </c>
      <c r="Q944" s="159">
        <v>4.4999999999999997E-3</v>
      </c>
      <c r="R944" s="159">
        <f>Q944*H944</f>
        <v>5.3999999999999992E-2</v>
      </c>
      <c r="S944" s="159">
        <v>0</v>
      </c>
      <c r="T944" s="160">
        <f>S944*H944</f>
        <v>0</v>
      </c>
      <c r="AR944" s="161" t="s">
        <v>265</v>
      </c>
      <c r="AT944" s="161" t="s">
        <v>180</v>
      </c>
      <c r="AU944" s="161" t="s">
        <v>37</v>
      </c>
      <c r="AY944" s="72" t="s">
        <v>94</v>
      </c>
      <c r="BE944" s="162">
        <f>IF(N944="základní",J944,0)</f>
        <v>0</v>
      </c>
      <c r="BF944" s="162">
        <f>IF(N944="snížená",J944,0)</f>
        <v>0</v>
      </c>
      <c r="BG944" s="162">
        <f>IF(N944="zákl. přenesená",J944,0)</f>
        <v>0</v>
      </c>
      <c r="BH944" s="162">
        <f>IF(N944="sníž. přenesená",J944,0)</f>
        <v>0</v>
      </c>
      <c r="BI944" s="162">
        <f>IF(N944="nulová",J944,0)</f>
        <v>0</v>
      </c>
      <c r="BJ944" s="72" t="s">
        <v>36</v>
      </c>
      <c r="BK944" s="162">
        <f>ROUND(I944*H944,2)</f>
        <v>0</v>
      </c>
      <c r="BL944" s="72" t="s">
        <v>186</v>
      </c>
      <c r="BM944" s="161" t="s">
        <v>1313</v>
      </c>
    </row>
    <row r="945" spans="2:65" s="79" customFormat="1" ht="24" customHeight="1" x14ac:dyDescent="0.3">
      <c r="B945" s="150"/>
      <c r="C945" s="151" t="s">
        <v>1303</v>
      </c>
      <c r="D945" s="151" t="s">
        <v>96</v>
      </c>
      <c r="E945" s="152" t="s">
        <v>1315</v>
      </c>
      <c r="F945" s="153" t="s">
        <v>1316</v>
      </c>
      <c r="G945" s="154" t="s">
        <v>264</v>
      </c>
      <c r="H945" s="155">
        <v>28</v>
      </c>
      <c r="I945" s="156"/>
      <c r="J945" s="156">
        <f>ROUND(I945*H945,2)</f>
        <v>0</v>
      </c>
      <c r="K945" s="153" t="s">
        <v>100</v>
      </c>
      <c r="L945" s="80"/>
      <c r="M945" s="157" t="s">
        <v>0</v>
      </c>
      <c r="N945" s="158" t="s">
        <v>24</v>
      </c>
      <c r="O945" s="159">
        <v>1.024</v>
      </c>
      <c r="P945" s="159">
        <f>O945*H945</f>
        <v>28.672000000000001</v>
      </c>
      <c r="Q945" s="159">
        <v>3.0000000000000001E-5</v>
      </c>
      <c r="R945" s="159">
        <f>Q945*H945</f>
        <v>8.4000000000000003E-4</v>
      </c>
      <c r="S945" s="159">
        <v>0</v>
      </c>
      <c r="T945" s="160">
        <f>S945*H945</f>
        <v>0</v>
      </c>
      <c r="AR945" s="161" t="s">
        <v>186</v>
      </c>
      <c r="AT945" s="161" t="s">
        <v>96</v>
      </c>
      <c r="AU945" s="161" t="s">
        <v>37</v>
      </c>
      <c r="AY945" s="72" t="s">
        <v>94</v>
      </c>
      <c r="BE945" s="162">
        <f>IF(N945="základní",J945,0)</f>
        <v>0</v>
      </c>
      <c r="BF945" s="162">
        <f>IF(N945="snížená",J945,0)</f>
        <v>0</v>
      </c>
      <c r="BG945" s="162">
        <f>IF(N945="zákl. přenesená",J945,0)</f>
        <v>0</v>
      </c>
      <c r="BH945" s="162">
        <f>IF(N945="sníž. přenesená",J945,0)</f>
        <v>0</v>
      </c>
      <c r="BI945" s="162">
        <f>IF(N945="nulová",J945,0)</f>
        <v>0</v>
      </c>
      <c r="BJ945" s="72" t="s">
        <v>36</v>
      </c>
      <c r="BK945" s="162">
        <f>ROUND(I945*H945,2)</f>
        <v>0</v>
      </c>
      <c r="BL945" s="72" t="s">
        <v>186</v>
      </c>
      <c r="BM945" s="161" t="s">
        <v>1317</v>
      </c>
    </row>
    <row r="946" spans="2:65" s="171" customFormat="1" x14ac:dyDescent="0.3">
      <c r="B946" s="170"/>
      <c r="D946" s="165" t="s">
        <v>103</v>
      </c>
      <c r="E946" s="172" t="s">
        <v>0</v>
      </c>
      <c r="F946" s="173" t="s">
        <v>1148</v>
      </c>
      <c r="H946" s="174">
        <v>14</v>
      </c>
      <c r="L946" s="170"/>
      <c r="M946" s="175"/>
      <c r="T946" s="176"/>
      <c r="AT946" s="172" t="s">
        <v>103</v>
      </c>
      <c r="AU946" s="172" t="s">
        <v>37</v>
      </c>
      <c r="AV946" s="171" t="s">
        <v>37</v>
      </c>
      <c r="AW946" s="171" t="s">
        <v>17</v>
      </c>
      <c r="AX946" s="171" t="s">
        <v>35</v>
      </c>
      <c r="AY946" s="172" t="s">
        <v>94</v>
      </c>
    </row>
    <row r="947" spans="2:65" s="171" customFormat="1" x14ac:dyDescent="0.3">
      <c r="B947" s="170"/>
      <c r="D947" s="165" t="s">
        <v>103</v>
      </c>
      <c r="E947" s="172" t="s">
        <v>0</v>
      </c>
      <c r="F947" s="173" t="s">
        <v>1149</v>
      </c>
      <c r="H947" s="174">
        <v>14</v>
      </c>
      <c r="L947" s="170"/>
      <c r="M947" s="175"/>
      <c r="T947" s="176"/>
      <c r="AT947" s="172" t="s">
        <v>103</v>
      </c>
      <c r="AU947" s="172" t="s">
        <v>37</v>
      </c>
      <c r="AV947" s="171" t="s">
        <v>37</v>
      </c>
      <c r="AW947" s="171" t="s">
        <v>17</v>
      </c>
      <c r="AX947" s="171" t="s">
        <v>35</v>
      </c>
      <c r="AY947" s="172" t="s">
        <v>94</v>
      </c>
    </row>
    <row r="948" spans="2:65" s="79" customFormat="1" ht="24" customHeight="1" x14ac:dyDescent="0.3">
      <c r="B948" s="150"/>
      <c r="C948" s="177" t="s">
        <v>1306</v>
      </c>
      <c r="D948" s="177" t="s">
        <v>180</v>
      </c>
      <c r="E948" s="178" t="s">
        <v>1319</v>
      </c>
      <c r="F948" s="179" t="s">
        <v>1320</v>
      </c>
      <c r="G948" s="180" t="s">
        <v>264</v>
      </c>
      <c r="H948" s="181">
        <v>28</v>
      </c>
      <c r="I948" s="182"/>
      <c r="J948" s="182">
        <f>ROUND(I948*H948,2)</f>
        <v>0</v>
      </c>
      <c r="K948" s="179" t="s">
        <v>0</v>
      </c>
      <c r="L948" s="183"/>
      <c r="M948" s="184" t="s">
        <v>0</v>
      </c>
      <c r="N948" s="185" t="s">
        <v>24</v>
      </c>
      <c r="O948" s="159">
        <v>0</v>
      </c>
      <c r="P948" s="159">
        <f>O948*H948</f>
        <v>0</v>
      </c>
      <c r="Q948" s="159">
        <v>4.4999999999999997E-3</v>
      </c>
      <c r="R948" s="159">
        <f>Q948*H948</f>
        <v>0.126</v>
      </c>
      <c r="S948" s="159">
        <v>0</v>
      </c>
      <c r="T948" s="160">
        <f>S948*H948</f>
        <v>0</v>
      </c>
      <c r="AR948" s="161" t="s">
        <v>265</v>
      </c>
      <c r="AT948" s="161" t="s">
        <v>180</v>
      </c>
      <c r="AU948" s="161" t="s">
        <v>37</v>
      </c>
      <c r="AY948" s="72" t="s">
        <v>94</v>
      </c>
      <c r="BE948" s="162">
        <f>IF(N948="základní",J948,0)</f>
        <v>0</v>
      </c>
      <c r="BF948" s="162">
        <f>IF(N948="snížená",J948,0)</f>
        <v>0</v>
      </c>
      <c r="BG948" s="162">
        <f>IF(N948="zákl. přenesená",J948,0)</f>
        <v>0</v>
      </c>
      <c r="BH948" s="162">
        <f>IF(N948="sníž. přenesená",J948,0)</f>
        <v>0</v>
      </c>
      <c r="BI948" s="162">
        <f>IF(N948="nulová",J948,0)</f>
        <v>0</v>
      </c>
      <c r="BJ948" s="72" t="s">
        <v>36</v>
      </c>
      <c r="BK948" s="162">
        <f>ROUND(I948*H948,2)</f>
        <v>0</v>
      </c>
      <c r="BL948" s="72" t="s">
        <v>186</v>
      </c>
      <c r="BM948" s="161" t="s">
        <v>1321</v>
      </c>
    </row>
    <row r="949" spans="2:65" s="79" customFormat="1" ht="24" customHeight="1" x14ac:dyDescent="0.3">
      <c r="B949" s="150"/>
      <c r="C949" s="151" t="s">
        <v>1310</v>
      </c>
      <c r="D949" s="151" t="s">
        <v>96</v>
      </c>
      <c r="E949" s="152" t="s">
        <v>1323</v>
      </c>
      <c r="F949" s="153" t="s">
        <v>1324</v>
      </c>
      <c r="G949" s="154" t="s">
        <v>264</v>
      </c>
      <c r="H949" s="155">
        <v>14</v>
      </c>
      <c r="I949" s="156"/>
      <c r="J949" s="156">
        <f>ROUND(I949*H949,2)</f>
        <v>0</v>
      </c>
      <c r="K949" s="153" t="s">
        <v>100</v>
      </c>
      <c r="L949" s="80"/>
      <c r="M949" s="157" t="s">
        <v>0</v>
      </c>
      <c r="N949" s="158" t="s">
        <v>24</v>
      </c>
      <c r="O949" s="159">
        <v>1.431</v>
      </c>
      <c r="P949" s="159">
        <f>O949*H949</f>
        <v>20.033999999999999</v>
      </c>
      <c r="Q949" s="159">
        <v>4.0000000000000003E-5</v>
      </c>
      <c r="R949" s="159">
        <f>Q949*H949</f>
        <v>5.6000000000000006E-4</v>
      </c>
      <c r="S949" s="159">
        <v>0</v>
      </c>
      <c r="T949" s="160">
        <f>S949*H949</f>
        <v>0</v>
      </c>
      <c r="AR949" s="161" t="s">
        <v>186</v>
      </c>
      <c r="AT949" s="161" t="s">
        <v>96</v>
      </c>
      <c r="AU949" s="161" t="s">
        <v>37</v>
      </c>
      <c r="AY949" s="72" t="s">
        <v>94</v>
      </c>
      <c r="BE949" s="162">
        <f>IF(N949="základní",J949,0)</f>
        <v>0</v>
      </c>
      <c r="BF949" s="162">
        <f>IF(N949="snížená",J949,0)</f>
        <v>0</v>
      </c>
      <c r="BG949" s="162">
        <f>IF(N949="zákl. přenesená",J949,0)</f>
        <v>0</v>
      </c>
      <c r="BH949" s="162">
        <f>IF(N949="sníž. přenesená",J949,0)</f>
        <v>0</v>
      </c>
      <c r="BI949" s="162">
        <f>IF(N949="nulová",J949,0)</f>
        <v>0</v>
      </c>
      <c r="BJ949" s="72" t="s">
        <v>36</v>
      </c>
      <c r="BK949" s="162">
        <f>ROUND(I949*H949,2)</f>
        <v>0</v>
      </c>
      <c r="BL949" s="72" t="s">
        <v>186</v>
      </c>
      <c r="BM949" s="161" t="s">
        <v>1325</v>
      </c>
    </row>
    <row r="950" spans="2:65" s="171" customFormat="1" x14ac:dyDescent="0.3">
      <c r="B950" s="170"/>
      <c r="D950" s="165" t="s">
        <v>103</v>
      </c>
      <c r="E950" s="172" t="s">
        <v>0</v>
      </c>
      <c r="F950" s="173" t="s">
        <v>1326</v>
      </c>
      <c r="H950" s="174">
        <v>7</v>
      </c>
      <c r="L950" s="170"/>
      <c r="M950" s="175"/>
      <c r="T950" s="176"/>
      <c r="AT950" s="172" t="s">
        <v>103</v>
      </c>
      <c r="AU950" s="172" t="s">
        <v>37</v>
      </c>
      <c r="AV950" s="171" t="s">
        <v>37</v>
      </c>
      <c r="AW950" s="171" t="s">
        <v>17</v>
      </c>
      <c r="AX950" s="171" t="s">
        <v>35</v>
      </c>
      <c r="AY950" s="172" t="s">
        <v>94</v>
      </c>
    </row>
    <row r="951" spans="2:65" s="171" customFormat="1" x14ac:dyDescent="0.3">
      <c r="B951" s="170"/>
      <c r="D951" s="165" t="s">
        <v>103</v>
      </c>
      <c r="E951" s="172" t="s">
        <v>0</v>
      </c>
      <c r="F951" s="173" t="s">
        <v>1327</v>
      </c>
      <c r="H951" s="174">
        <v>7</v>
      </c>
      <c r="L951" s="170"/>
      <c r="M951" s="175"/>
      <c r="T951" s="176"/>
      <c r="AT951" s="172" t="s">
        <v>103</v>
      </c>
      <c r="AU951" s="172" t="s">
        <v>37</v>
      </c>
      <c r="AV951" s="171" t="s">
        <v>37</v>
      </c>
      <c r="AW951" s="171" t="s">
        <v>17</v>
      </c>
      <c r="AX951" s="171" t="s">
        <v>35</v>
      </c>
      <c r="AY951" s="172" t="s">
        <v>94</v>
      </c>
    </row>
    <row r="952" spans="2:65" s="79" customFormat="1" ht="16.5" customHeight="1" x14ac:dyDescent="0.3">
      <c r="B952" s="150"/>
      <c r="C952" s="177" t="s">
        <v>1314</v>
      </c>
      <c r="D952" s="177" t="s">
        <v>180</v>
      </c>
      <c r="E952" s="178" t="s">
        <v>1329</v>
      </c>
      <c r="F952" s="179" t="s">
        <v>1330</v>
      </c>
      <c r="G952" s="180" t="s">
        <v>264</v>
      </c>
      <c r="H952" s="181">
        <v>14</v>
      </c>
      <c r="I952" s="182"/>
      <c r="J952" s="182">
        <f>ROUND(I952*H952,2)</f>
        <v>0</v>
      </c>
      <c r="K952" s="179" t="s">
        <v>0</v>
      </c>
      <c r="L952" s="183"/>
      <c r="M952" s="184" t="s">
        <v>0</v>
      </c>
      <c r="N952" s="185" t="s">
        <v>24</v>
      </c>
      <c r="O952" s="159">
        <v>0</v>
      </c>
      <c r="P952" s="159">
        <f>O952*H952</f>
        <v>0</v>
      </c>
      <c r="Q952" s="159">
        <v>1.2E-2</v>
      </c>
      <c r="R952" s="159">
        <f>Q952*H952</f>
        <v>0.16800000000000001</v>
      </c>
      <c r="S952" s="159">
        <v>0</v>
      </c>
      <c r="T952" s="160">
        <f>S952*H952</f>
        <v>0</v>
      </c>
      <c r="AR952" s="161" t="s">
        <v>265</v>
      </c>
      <c r="AT952" s="161" t="s">
        <v>180</v>
      </c>
      <c r="AU952" s="161" t="s">
        <v>37</v>
      </c>
      <c r="AY952" s="72" t="s">
        <v>94</v>
      </c>
      <c r="BE952" s="162">
        <f>IF(N952="základní",J952,0)</f>
        <v>0</v>
      </c>
      <c r="BF952" s="162">
        <f>IF(N952="snížená",J952,0)</f>
        <v>0</v>
      </c>
      <c r="BG952" s="162">
        <f>IF(N952="zákl. přenesená",J952,0)</f>
        <v>0</v>
      </c>
      <c r="BH952" s="162">
        <f>IF(N952="sníž. přenesená",J952,0)</f>
        <v>0</v>
      </c>
      <c r="BI952" s="162">
        <f>IF(N952="nulová",J952,0)</f>
        <v>0</v>
      </c>
      <c r="BJ952" s="72" t="s">
        <v>36</v>
      </c>
      <c r="BK952" s="162">
        <f>ROUND(I952*H952,2)</f>
        <v>0</v>
      </c>
      <c r="BL952" s="72" t="s">
        <v>186</v>
      </c>
      <c r="BM952" s="161" t="s">
        <v>1331</v>
      </c>
    </row>
    <row r="953" spans="2:65" s="79" customFormat="1" ht="24" customHeight="1" x14ac:dyDescent="0.3">
      <c r="B953" s="150"/>
      <c r="C953" s="151" t="s">
        <v>1318</v>
      </c>
      <c r="D953" s="151" t="s">
        <v>96</v>
      </c>
      <c r="E953" s="152" t="s">
        <v>1333</v>
      </c>
      <c r="F953" s="153" t="s">
        <v>1334</v>
      </c>
      <c r="G953" s="154" t="s">
        <v>99</v>
      </c>
      <c r="H953" s="155">
        <v>126.562</v>
      </c>
      <c r="I953" s="156"/>
      <c r="J953" s="156">
        <f>ROUND(I953*H953,2)</f>
        <v>0</v>
      </c>
      <c r="K953" s="153" t="s">
        <v>100</v>
      </c>
      <c r="L953" s="80"/>
      <c r="M953" s="157" t="s">
        <v>0</v>
      </c>
      <c r="N953" s="158" t="s">
        <v>24</v>
      </c>
      <c r="O953" s="159">
        <v>0.92500000000000004</v>
      </c>
      <c r="P953" s="159">
        <f>O953*H953</f>
        <v>117.06985</v>
      </c>
      <c r="Q953" s="159">
        <v>0</v>
      </c>
      <c r="R953" s="159">
        <f>Q953*H953</f>
        <v>0</v>
      </c>
      <c r="S953" s="159">
        <v>0</v>
      </c>
      <c r="T953" s="160">
        <f>S953*H953</f>
        <v>0</v>
      </c>
      <c r="AR953" s="161" t="s">
        <v>101</v>
      </c>
      <c r="AT953" s="161" t="s">
        <v>96</v>
      </c>
      <c r="AU953" s="161" t="s">
        <v>37</v>
      </c>
      <c r="AY953" s="72" t="s">
        <v>94</v>
      </c>
      <c r="BE953" s="162">
        <f>IF(N953="základní",J953,0)</f>
        <v>0</v>
      </c>
      <c r="BF953" s="162">
        <f>IF(N953="snížená",J953,0)</f>
        <v>0</v>
      </c>
      <c r="BG953" s="162">
        <f>IF(N953="zákl. přenesená",J953,0)</f>
        <v>0</v>
      </c>
      <c r="BH953" s="162">
        <f>IF(N953="sníž. přenesená",J953,0)</f>
        <v>0</v>
      </c>
      <c r="BI953" s="162">
        <f>IF(N953="nulová",J953,0)</f>
        <v>0</v>
      </c>
      <c r="BJ953" s="72" t="s">
        <v>36</v>
      </c>
      <c r="BK953" s="162">
        <f>ROUND(I953*H953,2)</f>
        <v>0</v>
      </c>
      <c r="BL953" s="72" t="s">
        <v>101</v>
      </c>
      <c r="BM953" s="161" t="s">
        <v>1335</v>
      </c>
    </row>
    <row r="954" spans="2:65" s="164" customFormat="1" x14ac:dyDescent="0.3">
      <c r="B954" s="163"/>
      <c r="D954" s="165" t="s">
        <v>103</v>
      </c>
      <c r="E954" s="166" t="s">
        <v>0</v>
      </c>
      <c r="F954" s="167" t="s">
        <v>292</v>
      </c>
      <c r="H954" s="166" t="s">
        <v>0</v>
      </c>
      <c r="L954" s="163"/>
      <c r="M954" s="168"/>
      <c r="T954" s="169"/>
      <c r="AT954" s="166" t="s">
        <v>103</v>
      </c>
      <c r="AU954" s="166" t="s">
        <v>37</v>
      </c>
      <c r="AV954" s="164" t="s">
        <v>36</v>
      </c>
      <c r="AW954" s="164" t="s">
        <v>17</v>
      </c>
      <c r="AX954" s="164" t="s">
        <v>35</v>
      </c>
      <c r="AY954" s="166" t="s">
        <v>94</v>
      </c>
    </row>
    <row r="955" spans="2:65" s="171" customFormat="1" ht="20.399999999999999" x14ac:dyDescent="0.3">
      <c r="B955" s="170"/>
      <c r="D955" s="165" t="s">
        <v>103</v>
      </c>
      <c r="E955" s="172" t="s">
        <v>0</v>
      </c>
      <c r="F955" s="173" t="s">
        <v>1336</v>
      </c>
      <c r="H955" s="174">
        <v>22.568000000000001</v>
      </c>
      <c r="L955" s="170"/>
      <c r="M955" s="175"/>
      <c r="T955" s="176"/>
      <c r="AT955" s="172" t="s">
        <v>103</v>
      </c>
      <c r="AU955" s="172" t="s">
        <v>37</v>
      </c>
      <c r="AV955" s="171" t="s">
        <v>37</v>
      </c>
      <c r="AW955" s="171" t="s">
        <v>17</v>
      </c>
      <c r="AX955" s="171" t="s">
        <v>35</v>
      </c>
      <c r="AY955" s="172" t="s">
        <v>94</v>
      </c>
    </row>
    <row r="956" spans="2:65" s="171" customFormat="1" ht="20.399999999999999" x14ac:dyDescent="0.3">
      <c r="B956" s="170"/>
      <c r="D956" s="165" t="s">
        <v>103</v>
      </c>
      <c r="E956" s="172" t="s">
        <v>0</v>
      </c>
      <c r="F956" s="173" t="s">
        <v>1337</v>
      </c>
      <c r="H956" s="174">
        <v>21.855</v>
      </c>
      <c r="L956" s="170"/>
      <c r="M956" s="175"/>
      <c r="T956" s="176"/>
      <c r="AT956" s="172" t="s">
        <v>103</v>
      </c>
      <c r="AU956" s="172" t="s">
        <v>37</v>
      </c>
      <c r="AV956" s="171" t="s">
        <v>37</v>
      </c>
      <c r="AW956" s="171" t="s">
        <v>17</v>
      </c>
      <c r="AX956" s="171" t="s">
        <v>35</v>
      </c>
      <c r="AY956" s="172" t="s">
        <v>94</v>
      </c>
    </row>
    <row r="957" spans="2:65" s="171" customFormat="1" x14ac:dyDescent="0.3">
      <c r="B957" s="170"/>
      <c r="D957" s="165" t="s">
        <v>103</v>
      </c>
      <c r="E957" s="172" t="s">
        <v>0</v>
      </c>
      <c r="F957" s="173" t="s">
        <v>1338</v>
      </c>
      <c r="H957" s="174">
        <v>28.41</v>
      </c>
      <c r="L957" s="170"/>
      <c r="M957" s="175"/>
      <c r="T957" s="176"/>
      <c r="AT957" s="172" t="s">
        <v>103</v>
      </c>
      <c r="AU957" s="172" t="s">
        <v>37</v>
      </c>
      <c r="AV957" s="171" t="s">
        <v>37</v>
      </c>
      <c r="AW957" s="171" t="s">
        <v>17</v>
      </c>
      <c r="AX957" s="171" t="s">
        <v>35</v>
      </c>
      <c r="AY957" s="172" t="s">
        <v>94</v>
      </c>
    </row>
    <row r="958" spans="2:65" s="171" customFormat="1" ht="20.399999999999999" x14ac:dyDescent="0.3">
      <c r="B958" s="170"/>
      <c r="D958" s="165" t="s">
        <v>103</v>
      </c>
      <c r="E958" s="172" t="s">
        <v>0</v>
      </c>
      <c r="F958" s="173" t="s">
        <v>1339</v>
      </c>
      <c r="H958" s="174">
        <v>23.992999999999999</v>
      </c>
      <c r="L958" s="170"/>
      <c r="M958" s="175"/>
      <c r="T958" s="176"/>
      <c r="AT958" s="172" t="s">
        <v>103</v>
      </c>
      <c r="AU958" s="172" t="s">
        <v>37</v>
      </c>
      <c r="AV958" s="171" t="s">
        <v>37</v>
      </c>
      <c r="AW958" s="171" t="s">
        <v>17</v>
      </c>
      <c r="AX958" s="171" t="s">
        <v>35</v>
      </c>
      <c r="AY958" s="172" t="s">
        <v>94</v>
      </c>
    </row>
    <row r="959" spans="2:65" s="171" customFormat="1" ht="20.399999999999999" x14ac:dyDescent="0.3">
      <c r="B959" s="170"/>
      <c r="D959" s="165" t="s">
        <v>103</v>
      </c>
      <c r="E959" s="172" t="s">
        <v>0</v>
      </c>
      <c r="F959" s="173" t="s">
        <v>1340</v>
      </c>
      <c r="H959" s="174">
        <v>29.736000000000001</v>
      </c>
      <c r="L959" s="170"/>
      <c r="M959" s="175"/>
      <c r="T959" s="176"/>
      <c r="AT959" s="172" t="s">
        <v>103</v>
      </c>
      <c r="AU959" s="172" t="s">
        <v>37</v>
      </c>
      <c r="AV959" s="171" t="s">
        <v>37</v>
      </c>
      <c r="AW959" s="171" t="s">
        <v>17</v>
      </c>
      <c r="AX959" s="171" t="s">
        <v>35</v>
      </c>
      <c r="AY959" s="172" t="s">
        <v>94</v>
      </c>
    </row>
    <row r="960" spans="2:65" s="79" customFormat="1" ht="24" customHeight="1" x14ac:dyDescent="0.3">
      <c r="B960" s="150"/>
      <c r="C960" s="177" t="s">
        <v>1322</v>
      </c>
      <c r="D960" s="177" t="s">
        <v>180</v>
      </c>
      <c r="E960" s="178" t="s">
        <v>1342</v>
      </c>
      <c r="F960" s="179" t="s">
        <v>1343</v>
      </c>
      <c r="G960" s="180" t="s">
        <v>99</v>
      </c>
      <c r="H960" s="181">
        <v>132.88999999999999</v>
      </c>
      <c r="I960" s="182"/>
      <c r="J960" s="182">
        <f>ROUND(I960*H960,2)</f>
        <v>0</v>
      </c>
      <c r="K960" s="179" t="s">
        <v>0</v>
      </c>
      <c r="L960" s="183"/>
      <c r="M960" s="184" t="s">
        <v>0</v>
      </c>
      <c r="N960" s="185" t="s">
        <v>24</v>
      </c>
      <c r="O960" s="159">
        <v>0</v>
      </c>
      <c r="P960" s="159">
        <f>O960*H960</f>
        <v>0</v>
      </c>
      <c r="Q960" s="159">
        <v>3.0000000000000001E-3</v>
      </c>
      <c r="R960" s="159">
        <f>Q960*H960</f>
        <v>0.39866999999999997</v>
      </c>
      <c r="S960" s="159">
        <v>0</v>
      </c>
      <c r="T960" s="160">
        <f>S960*H960</f>
        <v>0</v>
      </c>
      <c r="AR960" s="161" t="s">
        <v>140</v>
      </c>
      <c r="AT960" s="161" t="s">
        <v>180</v>
      </c>
      <c r="AU960" s="161" t="s">
        <v>37</v>
      </c>
      <c r="AY960" s="72" t="s">
        <v>94</v>
      </c>
      <c r="BE960" s="162">
        <f>IF(N960="základní",J960,0)</f>
        <v>0</v>
      </c>
      <c r="BF960" s="162">
        <f>IF(N960="snížená",J960,0)</f>
        <v>0</v>
      </c>
      <c r="BG960" s="162">
        <f>IF(N960="zákl. přenesená",J960,0)</f>
        <v>0</v>
      </c>
      <c r="BH960" s="162">
        <f>IF(N960="sníž. přenesená",J960,0)</f>
        <v>0</v>
      </c>
      <c r="BI960" s="162">
        <f>IF(N960="nulová",J960,0)</f>
        <v>0</v>
      </c>
      <c r="BJ960" s="72" t="s">
        <v>36</v>
      </c>
      <c r="BK960" s="162">
        <f>ROUND(I960*H960,2)</f>
        <v>0</v>
      </c>
      <c r="BL960" s="72" t="s">
        <v>101</v>
      </c>
      <c r="BM960" s="161" t="s">
        <v>1344</v>
      </c>
    </row>
    <row r="961" spans="2:65" s="171" customFormat="1" x14ac:dyDescent="0.3">
      <c r="B961" s="170"/>
      <c r="D961" s="165" t="s">
        <v>103</v>
      </c>
      <c r="F961" s="173" t="s">
        <v>1345</v>
      </c>
      <c r="H961" s="174">
        <v>132.88999999999999</v>
      </c>
      <c r="L961" s="170"/>
      <c r="M961" s="175"/>
      <c r="T961" s="176"/>
      <c r="AT961" s="172" t="s">
        <v>103</v>
      </c>
      <c r="AU961" s="172" t="s">
        <v>37</v>
      </c>
      <c r="AV961" s="171" t="s">
        <v>37</v>
      </c>
      <c r="AW961" s="171" t="s">
        <v>1</v>
      </c>
      <c r="AX961" s="171" t="s">
        <v>36</v>
      </c>
      <c r="AY961" s="172" t="s">
        <v>94</v>
      </c>
    </row>
    <row r="962" spans="2:65" s="79" customFormat="1" ht="24" customHeight="1" x14ac:dyDescent="0.3">
      <c r="B962" s="150"/>
      <c r="C962" s="151" t="s">
        <v>1328</v>
      </c>
      <c r="D962" s="151" t="s">
        <v>96</v>
      </c>
      <c r="E962" s="152" t="s">
        <v>1347</v>
      </c>
      <c r="F962" s="153" t="s">
        <v>1348</v>
      </c>
      <c r="G962" s="154" t="s">
        <v>99</v>
      </c>
      <c r="H962" s="155">
        <v>27.908000000000001</v>
      </c>
      <c r="I962" s="156"/>
      <c r="J962" s="156">
        <f>ROUND(I962*H962,2)</f>
        <v>0</v>
      </c>
      <c r="K962" s="153" t="s">
        <v>100</v>
      </c>
      <c r="L962" s="80"/>
      <c r="M962" s="157" t="s">
        <v>0</v>
      </c>
      <c r="N962" s="158" t="s">
        <v>24</v>
      </c>
      <c r="O962" s="159">
        <v>0.76200000000000001</v>
      </c>
      <c r="P962" s="159">
        <f>O962*H962</f>
        <v>21.265896000000001</v>
      </c>
      <c r="Q962" s="159">
        <v>0</v>
      </c>
      <c r="R962" s="159">
        <f>Q962*H962</f>
        <v>0</v>
      </c>
      <c r="S962" s="159">
        <v>0</v>
      </c>
      <c r="T962" s="160">
        <f>S962*H962</f>
        <v>0</v>
      </c>
      <c r="AR962" s="161" t="s">
        <v>186</v>
      </c>
      <c r="AT962" s="161" t="s">
        <v>96</v>
      </c>
      <c r="AU962" s="161" t="s">
        <v>37</v>
      </c>
      <c r="AY962" s="72" t="s">
        <v>94</v>
      </c>
      <c r="BE962" s="162">
        <f>IF(N962="základní",J962,0)</f>
        <v>0</v>
      </c>
      <c r="BF962" s="162">
        <f>IF(N962="snížená",J962,0)</f>
        <v>0</v>
      </c>
      <c r="BG962" s="162">
        <f>IF(N962="zákl. přenesená",J962,0)</f>
        <v>0</v>
      </c>
      <c r="BH962" s="162">
        <f>IF(N962="sníž. přenesená",J962,0)</f>
        <v>0</v>
      </c>
      <c r="BI962" s="162">
        <f>IF(N962="nulová",J962,0)</f>
        <v>0</v>
      </c>
      <c r="BJ962" s="72" t="s">
        <v>36</v>
      </c>
      <c r="BK962" s="162">
        <f>ROUND(I962*H962,2)</f>
        <v>0</v>
      </c>
      <c r="BL962" s="72" t="s">
        <v>186</v>
      </c>
      <c r="BM962" s="161" t="s">
        <v>1349</v>
      </c>
    </row>
    <row r="963" spans="2:65" s="164" customFormat="1" x14ac:dyDescent="0.3">
      <c r="B963" s="163"/>
      <c r="D963" s="165" t="s">
        <v>103</v>
      </c>
      <c r="E963" s="166" t="s">
        <v>0</v>
      </c>
      <c r="F963" s="167" t="s">
        <v>292</v>
      </c>
      <c r="H963" s="166" t="s">
        <v>0</v>
      </c>
      <c r="L963" s="163"/>
      <c r="M963" s="168"/>
      <c r="T963" s="169"/>
      <c r="AT963" s="166" t="s">
        <v>103</v>
      </c>
      <c r="AU963" s="166" t="s">
        <v>37</v>
      </c>
      <c r="AV963" s="164" t="s">
        <v>36</v>
      </c>
      <c r="AW963" s="164" t="s">
        <v>17</v>
      </c>
      <c r="AX963" s="164" t="s">
        <v>35</v>
      </c>
      <c r="AY963" s="166" t="s">
        <v>94</v>
      </c>
    </row>
    <row r="964" spans="2:65" s="171" customFormat="1" x14ac:dyDescent="0.3">
      <c r="B964" s="170"/>
      <c r="D964" s="165" t="s">
        <v>103</v>
      </c>
      <c r="E964" s="172" t="s">
        <v>0</v>
      </c>
      <c r="F964" s="173" t="s">
        <v>1350</v>
      </c>
      <c r="H964" s="174">
        <v>6.0350000000000001</v>
      </c>
      <c r="L964" s="170"/>
      <c r="M964" s="175"/>
      <c r="T964" s="176"/>
      <c r="AT964" s="172" t="s">
        <v>103</v>
      </c>
      <c r="AU964" s="172" t="s">
        <v>37</v>
      </c>
      <c r="AV964" s="171" t="s">
        <v>37</v>
      </c>
      <c r="AW964" s="171" t="s">
        <v>17</v>
      </c>
      <c r="AX964" s="171" t="s">
        <v>35</v>
      </c>
      <c r="AY964" s="172" t="s">
        <v>94</v>
      </c>
    </row>
    <row r="965" spans="2:65" s="171" customFormat="1" x14ac:dyDescent="0.3">
      <c r="B965" s="170"/>
      <c r="D965" s="165" t="s">
        <v>103</v>
      </c>
      <c r="E965" s="172" t="s">
        <v>0</v>
      </c>
      <c r="F965" s="173" t="s">
        <v>1351</v>
      </c>
      <c r="H965" s="174">
        <v>5.16</v>
      </c>
      <c r="L965" s="170"/>
      <c r="M965" s="175"/>
      <c r="T965" s="176"/>
      <c r="AT965" s="172" t="s">
        <v>103</v>
      </c>
      <c r="AU965" s="172" t="s">
        <v>37</v>
      </c>
      <c r="AV965" s="171" t="s">
        <v>37</v>
      </c>
      <c r="AW965" s="171" t="s">
        <v>17</v>
      </c>
      <c r="AX965" s="171" t="s">
        <v>35</v>
      </c>
      <c r="AY965" s="172" t="s">
        <v>94</v>
      </c>
    </row>
    <row r="966" spans="2:65" s="171" customFormat="1" x14ac:dyDescent="0.3">
      <c r="B966" s="170"/>
      <c r="D966" s="165" t="s">
        <v>103</v>
      </c>
      <c r="E966" s="172" t="s">
        <v>0</v>
      </c>
      <c r="F966" s="173" t="s">
        <v>1352</v>
      </c>
      <c r="H966" s="174">
        <v>7.92</v>
      </c>
      <c r="L966" s="170"/>
      <c r="M966" s="175"/>
      <c r="T966" s="176"/>
      <c r="AT966" s="172" t="s">
        <v>103</v>
      </c>
      <c r="AU966" s="172" t="s">
        <v>37</v>
      </c>
      <c r="AV966" s="171" t="s">
        <v>37</v>
      </c>
      <c r="AW966" s="171" t="s">
        <v>17</v>
      </c>
      <c r="AX966" s="171" t="s">
        <v>35</v>
      </c>
      <c r="AY966" s="172" t="s">
        <v>94</v>
      </c>
    </row>
    <row r="967" spans="2:65" s="171" customFormat="1" x14ac:dyDescent="0.3">
      <c r="B967" s="170"/>
      <c r="D967" s="165" t="s">
        <v>103</v>
      </c>
      <c r="E967" s="172" t="s">
        <v>0</v>
      </c>
      <c r="F967" s="173" t="s">
        <v>1353</v>
      </c>
      <c r="H967" s="174">
        <v>6.6029999999999998</v>
      </c>
      <c r="L967" s="170"/>
      <c r="M967" s="175"/>
      <c r="T967" s="176"/>
      <c r="AT967" s="172" t="s">
        <v>103</v>
      </c>
      <c r="AU967" s="172" t="s">
        <v>37</v>
      </c>
      <c r="AV967" s="171" t="s">
        <v>37</v>
      </c>
      <c r="AW967" s="171" t="s">
        <v>17</v>
      </c>
      <c r="AX967" s="171" t="s">
        <v>35</v>
      </c>
      <c r="AY967" s="172" t="s">
        <v>94</v>
      </c>
    </row>
    <row r="968" spans="2:65" s="171" customFormat="1" x14ac:dyDescent="0.3">
      <c r="B968" s="170"/>
      <c r="D968" s="165" t="s">
        <v>103</v>
      </c>
      <c r="E968" s="172" t="s">
        <v>0</v>
      </c>
      <c r="F968" s="173" t="s">
        <v>1354</v>
      </c>
      <c r="H968" s="174">
        <v>2.19</v>
      </c>
      <c r="L968" s="170"/>
      <c r="M968" s="175"/>
      <c r="T968" s="176"/>
      <c r="AT968" s="172" t="s">
        <v>103</v>
      </c>
      <c r="AU968" s="172" t="s">
        <v>37</v>
      </c>
      <c r="AV968" s="171" t="s">
        <v>37</v>
      </c>
      <c r="AW968" s="171" t="s">
        <v>17</v>
      </c>
      <c r="AX968" s="171" t="s">
        <v>35</v>
      </c>
      <c r="AY968" s="172" t="s">
        <v>94</v>
      </c>
    </row>
    <row r="969" spans="2:65" s="79" customFormat="1" ht="24" customHeight="1" x14ac:dyDescent="0.3">
      <c r="B969" s="150"/>
      <c r="C969" s="177" t="s">
        <v>1332</v>
      </c>
      <c r="D969" s="177" t="s">
        <v>180</v>
      </c>
      <c r="E969" s="178" t="s">
        <v>1356</v>
      </c>
      <c r="F969" s="179" t="s">
        <v>1357</v>
      </c>
      <c r="G969" s="180" t="s">
        <v>99</v>
      </c>
      <c r="H969" s="181">
        <v>29.303000000000001</v>
      </c>
      <c r="I969" s="182"/>
      <c r="J969" s="182">
        <f>ROUND(I969*H969,2)</f>
        <v>0</v>
      </c>
      <c r="K969" s="179" t="s">
        <v>0</v>
      </c>
      <c r="L969" s="183"/>
      <c r="M969" s="184" t="s">
        <v>0</v>
      </c>
      <c r="N969" s="185" t="s">
        <v>24</v>
      </c>
      <c r="O969" s="159">
        <v>0</v>
      </c>
      <c r="P969" s="159">
        <f>O969*H969</f>
        <v>0</v>
      </c>
      <c r="Q969" s="159">
        <v>3.0000000000000001E-3</v>
      </c>
      <c r="R969" s="159">
        <f>Q969*H969</f>
        <v>8.7909000000000001E-2</v>
      </c>
      <c r="S969" s="159">
        <v>0</v>
      </c>
      <c r="T969" s="160">
        <f>S969*H969</f>
        <v>0</v>
      </c>
      <c r="AR969" s="161" t="s">
        <v>140</v>
      </c>
      <c r="AT969" s="161" t="s">
        <v>180</v>
      </c>
      <c r="AU969" s="161" t="s">
        <v>37</v>
      </c>
      <c r="AY969" s="72" t="s">
        <v>94</v>
      </c>
      <c r="BE969" s="162">
        <f>IF(N969="základní",J969,0)</f>
        <v>0</v>
      </c>
      <c r="BF969" s="162">
        <f>IF(N969="snížená",J969,0)</f>
        <v>0</v>
      </c>
      <c r="BG969" s="162">
        <f>IF(N969="zákl. přenesená",J969,0)</f>
        <v>0</v>
      </c>
      <c r="BH969" s="162">
        <f>IF(N969="sníž. přenesená",J969,0)</f>
        <v>0</v>
      </c>
      <c r="BI969" s="162">
        <f>IF(N969="nulová",J969,0)</f>
        <v>0</v>
      </c>
      <c r="BJ969" s="72" t="s">
        <v>36</v>
      </c>
      <c r="BK969" s="162">
        <f>ROUND(I969*H969,2)</f>
        <v>0</v>
      </c>
      <c r="BL969" s="72" t="s">
        <v>101</v>
      </c>
      <c r="BM969" s="161" t="s">
        <v>1358</v>
      </c>
    </row>
    <row r="970" spans="2:65" s="171" customFormat="1" x14ac:dyDescent="0.3">
      <c r="B970" s="170"/>
      <c r="D970" s="165" t="s">
        <v>103</v>
      </c>
      <c r="F970" s="173" t="s">
        <v>1359</v>
      </c>
      <c r="H970" s="174">
        <v>29.303000000000001</v>
      </c>
      <c r="L970" s="170"/>
      <c r="M970" s="175"/>
      <c r="T970" s="176"/>
      <c r="AT970" s="172" t="s">
        <v>103</v>
      </c>
      <c r="AU970" s="172" t="s">
        <v>37</v>
      </c>
      <c r="AV970" s="171" t="s">
        <v>37</v>
      </c>
      <c r="AW970" s="171" t="s">
        <v>1</v>
      </c>
      <c r="AX970" s="171" t="s">
        <v>36</v>
      </c>
      <c r="AY970" s="172" t="s">
        <v>94</v>
      </c>
    </row>
    <row r="971" spans="2:65" s="79" customFormat="1" ht="24" customHeight="1" x14ac:dyDescent="0.3">
      <c r="B971" s="150"/>
      <c r="C971" s="151" t="s">
        <v>1341</v>
      </c>
      <c r="D971" s="151" t="s">
        <v>96</v>
      </c>
      <c r="E971" s="152" t="s">
        <v>1361</v>
      </c>
      <c r="F971" s="153" t="s">
        <v>1362</v>
      </c>
      <c r="G971" s="154" t="s">
        <v>164</v>
      </c>
      <c r="H971" s="155">
        <v>4.1349999999999998</v>
      </c>
      <c r="I971" s="156"/>
      <c r="J971" s="156">
        <f>ROUND(I971*H971,2)</f>
        <v>0</v>
      </c>
      <c r="K971" s="153" t="s">
        <v>100</v>
      </c>
      <c r="L971" s="80"/>
      <c r="M971" s="157" t="s">
        <v>0</v>
      </c>
      <c r="N971" s="158" t="s">
        <v>24</v>
      </c>
      <c r="O971" s="159">
        <v>1.1559999999999999</v>
      </c>
      <c r="P971" s="159">
        <f>O971*H971</f>
        <v>4.7800599999999998</v>
      </c>
      <c r="Q971" s="159">
        <v>0</v>
      </c>
      <c r="R971" s="159">
        <f>Q971*H971</f>
        <v>0</v>
      </c>
      <c r="S971" s="159">
        <v>0</v>
      </c>
      <c r="T971" s="160">
        <f>S971*H971</f>
        <v>0</v>
      </c>
      <c r="AR971" s="161" t="s">
        <v>186</v>
      </c>
      <c r="AT971" s="161" t="s">
        <v>96</v>
      </c>
      <c r="AU971" s="161" t="s">
        <v>37</v>
      </c>
      <c r="AY971" s="72" t="s">
        <v>94</v>
      </c>
      <c r="BE971" s="162">
        <f>IF(N971="základní",J971,0)</f>
        <v>0</v>
      </c>
      <c r="BF971" s="162">
        <f>IF(N971="snížená",J971,0)</f>
        <v>0</v>
      </c>
      <c r="BG971" s="162">
        <f>IF(N971="zákl. přenesená",J971,0)</f>
        <v>0</v>
      </c>
      <c r="BH971" s="162">
        <f>IF(N971="sníž. přenesená",J971,0)</f>
        <v>0</v>
      </c>
      <c r="BI971" s="162">
        <f>IF(N971="nulová",J971,0)</f>
        <v>0</v>
      </c>
      <c r="BJ971" s="72" t="s">
        <v>36</v>
      </c>
      <c r="BK971" s="162">
        <f>ROUND(I971*H971,2)</f>
        <v>0</v>
      </c>
      <c r="BL971" s="72" t="s">
        <v>186</v>
      </c>
      <c r="BM971" s="161" t="s">
        <v>1363</v>
      </c>
    </row>
    <row r="972" spans="2:65" s="139" customFormat="1" ht="22.8" customHeight="1" x14ac:dyDescent="0.25">
      <c r="B972" s="138"/>
      <c r="D972" s="140" t="s">
        <v>34</v>
      </c>
      <c r="E972" s="148" t="s">
        <v>1364</v>
      </c>
      <c r="F972" s="148" t="s">
        <v>1365</v>
      </c>
      <c r="J972" s="149">
        <f>BK972</f>
        <v>0</v>
      </c>
      <c r="L972" s="138"/>
      <c r="M972" s="143"/>
      <c r="P972" s="144">
        <f>SUM(P973:P1033)</f>
        <v>267.03132000000005</v>
      </c>
      <c r="R972" s="144">
        <f>SUM(R973:R1033)</f>
        <v>1.0582510000000001</v>
      </c>
      <c r="T972" s="145">
        <f>SUM(T973:T1033)</f>
        <v>1.2875922</v>
      </c>
      <c r="AR972" s="140" t="s">
        <v>37</v>
      </c>
      <c r="AT972" s="146" t="s">
        <v>34</v>
      </c>
      <c r="AU972" s="146" t="s">
        <v>36</v>
      </c>
      <c r="AY972" s="140" t="s">
        <v>94</v>
      </c>
      <c r="BK972" s="147">
        <f>SUM(BK973:BK1033)</f>
        <v>0</v>
      </c>
    </row>
    <row r="973" spans="2:65" s="79" customFormat="1" ht="16.5" customHeight="1" x14ac:dyDescent="0.3">
      <c r="B973" s="150"/>
      <c r="C973" s="151" t="s">
        <v>1346</v>
      </c>
      <c r="D973" s="151" t="s">
        <v>96</v>
      </c>
      <c r="E973" s="152" t="s">
        <v>1367</v>
      </c>
      <c r="F973" s="153" t="s">
        <v>1368</v>
      </c>
      <c r="G973" s="154" t="s">
        <v>99</v>
      </c>
      <c r="H973" s="155">
        <v>14.7</v>
      </c>
      <c r="I973" s="156"/>
      <c r="J973" s="156">
        <f>ROUND(I973*H973,2)</f>
        <v>0</v>
      </c>
      <c r="K973" s="153" t="s">
        <v>100</v>
      </c>
      <c r="L973" s="80"/>
      <c r="M973" s="157" t="s">
        <v>0</v>
      </c>
      <c r="N973" s="158" t="s">
        <v>24</v>
      </c>
      <c r="O973" s="159">
        <v>0.36</v>
      </c>
      <c r="P973" s="159">
        <f>O973*H973</f>
        <v>5.2919999999999998</v>
      </c>
      <c r="Q973" s="159">
        <v>0</v>
      </c>
      <c r="R973" s="159">
        <f>Q973*H973</f>
        <v>0</v>
      </c>
      <c r="S973" s="159">
        <v>5.94E-3</v>
      </c>
      <c r="T973" s="160">
        <f>S973*H973</f>
        <v>8.7317999999999993E-2</v>
      </c>
      <c r="AR973" s="161" t="s">
        <v>186</v>
      </c>
      <c r="AT973" s="161" t="s">
        <v>96</v>
      </c>
      <c r="AU973" s="161" t="s">
        <v>37</v>
      </c>
      <c r="AY973" s="72" t="s">
        <v>94</v>
      </c>
      <c r="BE973" s="162">
        <f>IF(N973="základní",J973,0)</f>
        <v>0</v>
      </c>
      <c r="BF973" s="162">
        <f>IF(N973="snížená",J973,0)</f>
        <v>0</v>
      </c>
      <c r="BG973" s="162">
        <f>IF(N973="zákl. přenesená",J973,0)</f>
        <v>0</v>
      </c>
      <c r="BH973" s="162">
        <f>IF(N973="sníž. přenesená",J973,0)</f>
        <v>0</v>
      </c>
      <c r="BI973" s="162">
        <f>IF(N973="nulová",J973,0)</f>
        <v>0</v>
      </c>
      <c r="BJ973" s="72" t="s">
        <v>36</v>
      </c>
      <c r="BK973" s="162">
        <f>ROUND(I973*H973,2)</f>
        <v>0</v>
      </c>
      <c r="BL973" s="72" t="s">
        <v>186</v>
      </c>
      <c r="BM973" s="161" t="s">
        <v>1369</v>
      </c>
    </row>
    <row r="974" spans="2:65" s="171" customFormat="1" x14ac:dyDescent="0.3">
      <c r="B974" s="170"/>
      <c r="D974" s="165" t="s">
        <v>103</v>
      </c>
      <c r="E974" s="172" t="s">
        <v>0</v>
      </c>
      <c r="F974" s="173" t="s">
        <v>1370</v>
      </c>
      <c r="H974" s="174">
        <v>14.7</v>
      </c>
      <c r="L974" s="170"/>
      <c r="M974" s="175"/>
      <c r="T974" s="176"/>
      <c r="AT974" s="172" t="s">
        <v>103</v>
      </c>
      <c r="AU974" s="172" t="s">
        <v>37</v>
      </c>
      <c r="AV974" s="171" t="s">
        <v>37</v>
      </c>
      <c r="AW974" s="171" t="s">
        <v>17</v>
      </c>
      <c r="AX974" s="171" t="s">
        <v>35</v>
      </c>
      <c r="AY974" s="172" t="s">
        <v>94</v>
      </c>
    </row>
    <row r="975" spans="2:65" s="79" customFormat="1" ht="16.5" customHeight="1" x14ac:dyDescent="0.3">
      <c r="B975" s="150"/>
      <c r="C975" s="151" t="s">
        <v>1355</v>
      </c>
      <c r="D975" s="151" t="s">
        <v>96</v>
      </c>
      <c r="E975" s="152" t="s">
        <v>1372</v>
      </c>
      <c r="F975" s="153" t="s">
        <v>1373</v>
      </c>
      <c r="G975" s="154" t="s">
        <v>363</v>
      </c>
      <c r="H975" s="155">
        <v>15.6</v>
      </c>
      <c r="I975" s="156"/>
      <c r="J975" s="156">
        <f>ROUND(I975*H975,2)</f>
        <v>0</v>
      </c>
      <c r="K975" s="153" t="s">
        <v>100</v>
      </c>
      <c r="L975" s="80"/>
      <c r="M975" s="157" t="s">
        <v>0</v>
      </c>
      <c r="N975" s="158" t="s">
        <v>24</v>
      </c>
      <c r="O975" s="159">
        <v>8.3000000000000004E-2</v>
      </c>
      <c r="P975" s="159">
        <f>O975*H975</f>
        <v>1.2948</v>
      </c>
      <c r="Q975" s="159">
        <v>0</v>
      </c>
      <c r="R975" s="159">
        <f>Q975*H975</f>
        <v>0</v>
      </c>
      <c r="S975" s="159">
        <v>0</v>
      </c>
      <c r="T975" s="160">
        <f>S975*H975</f>
        <v>0</v>
      </c>
      <c r="AR975" s="161" t="s">
        <v>186</v>
      </c>
      <c r="AT975" s="161" t="s">
        <v>96</v>
      </c>
      <c r="AU975" s="161" t="s">
        <v>37</v>
      </c>
      <c r="AY975" s="72" t="s">
        <v>94</v>
      </c>
      <c r="BE975" s="162">
        <f>IF(N975="základní",J975,0)</f>
        <v>0</v>
      </c>
      <c r="BF975" s="162">
        <f>IF(N975="snížená",J975,0)</f>
        <v>0</v>
      </c>
      <c r="BG975" s="162">
        <f>IF(N975="zákl. přenesená",J975,0)</f>
        <v>0</v>
      </c>
      <c r="BH975" s="162">
        <f>IF(N975="sníž. přenesená",J975,0)</f>
        <v>0</v>
      </c>
      <c r="BI975" s="162">
        <f>IF(N975="nulová",J975,0)</f>
        <v>0</v>
      </c>
      <c r="BJ975" s="72" t="s">
        <v>36</v>
      </c>
      <c r="BK975" s="162">
        <f>ROUND(I975*H975,2)</f>
        <v>0</v>
      </c>
      <c r="BL975" s="72" t="s">
        <v>186</v>
      </c>
      <c r="BM975" s="161" t="s">
        <v>1374</v>
      </c>
    </row>
    <row r="976" spans="2:65" s="171" customFormat="1" x14ac:dyDescent="0.3">
      <c r="B976" s="170"/>
      <c r="D976" s="165" t="s">
        <v>103</v>
      </c>
      <c r="E976" s="172" t="s">
        <v>0</v>
      </c>
      <c r="F976" s="173" t="s">
        <v>1375</v>
      </c>
      <c r="H976" s="174">
        <v>13.2</v>
      </c>
      <c r="L976" s="170"/>
      <c r="M976" s="175"/>
      <c r="T976" s="176"/>
      <c r="AT976" s="172" t="s">
        <v>103</v>
      </c>
      <c r="AU976" s="172" t="s">
        <v>37</v>
      </c>
      <c r="AV976" s="171" t="s">
        <v>37</v>
      </c>
      <c r="AW976" s="171" t="s">
        <v>17</v>
      </c>
      <c r="AX976" s="171" t="s">
        <v>35</v>
      </c>
      <c r="AY976" s="172" t="s">
        <v>94</v>
      </c>
    </row>
    <row r="977" spans="2:65" s="171" customFormat="1" x14ac:dyDescent="0.3">
      <c r="B977" s="170"/>
      <c r="D977" s="165" t="s">
        <v>103</v>
      </c>
      <c r="E977" s="172" t="s">
        <v>0</v>
      </c>
      <c r="F977" s="173" t="s">
        <v>1376</v>
      </c>
      <c r="H977" s="174">
        <v>2.4</v>
      </c>
      <c r="L977" s="170"/>
      <c r="M977" s="175"/>
      <c r="T977" s="176"/>
      <c r="AT977" s="172" t="s">
        <v>103</v>
      </c>
      <c r="AU977" s="172" t="s">
        <v>37</v>
      </c>
      <c r="AV977" s="171" t="s">
        <v>37</v>
      </c>
      <c r="AW977" s="171" t="s">
        <v>17</v>
      </c>
      <c r="AX977" s="171" t="s">
        <v>35</v>
      </c>
      <c r="AY977" s="172" t="s">
        <v>94</v>
      </c>
    </row>
    <row r="978" spans="2:65" s="79" customFormat="1" ht="16.5" customHeight="1" x14ac:dyDescent="0.3">
      <c r="B978" s="150"/>
      <c r="C978" s="177" t="s">
        <v>1360</v>
      </c>
      <c r="D978" s="177" t="s">
        <v>180</v>
      </c>
      <c r="E978" s="178" t="s">
        <v>1378</v>
      </c>
      <c r="F978" s="179" t="s">
        <v>1379</v>
      </c>
      <c r="G978" s="180" t="s">
        <v>99</v>
      </c>
      <c r="H978" s="181">
        <v>17.940000000000001</v>
      </c>
      <c r="I978" s="182"/>
      <c r="J978" s="182">
        <f>ROUND(I978*H978,2)</f>
        <v>0</v>
      </c>
      <c r="K978" s="179" t="s">
        <v>100</v>
      </c>
      <c r="L978" s="183"/>
      <c r="M978" s="184" t="s">
        <v>0</v>
      </c>
      <c r="N978" s="185" t="s">
        <v>24</v>
      </c>
      <c r="O978" s="159">
        <v>0</v>
      </c>
      <c r="P978" s="159">
        <f>O978*H978</f>
        <v>0</v>
      </c>
      <c r="Q978" s="159">
        <v>3.8000000000000002E-4</v>
      </c>
      <c r="R978" s="159">
        <f>Q978*H978</f>
        <v>6.8172000000000007E-3</v>
      </c>
      <c r="S978" s="159">
        <v>0</v>
      </c>
      <c r="T978" s="160">
        <f>S978*H978</f>
        <v>0</v>
      </c>
      <c r="AR978" s="161" t="s">
        <v>265</v>
      </c>
      <c r="AT978" s="161" t="s">
        <v>180</v>
      </c>
      <c r="AU978" s="161" t="s">
        <v>37</v>
      </c>
      <c r="AY978" s="72" t="s">
        <v>94</v>
      </c>
      <c r="BE978" s="162">
        <f>IF(N978="základní",J978,0)</f>
        <v>0</v>
      </c>
      <c r="BF978" s="162">
        <f>IF(N978="snížená",J978,0)</f>
        <v>0</v>
      </c>
      <c r="BG978" s="162">
        <f>IF(N978="zákl. přenesená",J978,0)</f>
        <v>0</v>
      </c>
      <c r="BH978" s="162">
        <f>IF(N978="sníž. přenesená",J978,0)</f>
        <v>0</v>
      </c>
      <c r="BI978" s="162">
        <f>IF(N978="nulová",J978,0)</f>
        <v>0</v>
      </c>
      <c r="BJ978" s="72" t="s">
        <v>36</v>
      </c>
      <c r="BK978" s="162">
        <f>ROUND(I978*H978,2)</f>
        <v>0</v>
      </c>
      <c r="BL978" s="72" t="s">
        <v>186</v>
      </c>
      <c r="BM978" s="161" t="s">
        <v>1380</v>
      </c>
    </row>
    <row r="979" spans="2:65" s="171" customFormat="1" x14ac:dyDescent="0.3">
      <c r="B979" s="170"/>
      <c r="D979" s="165" t="s">
        <v>103</v>
      </c>
      <c r="F979" s="173" t="s">
        <v>1381</v>
      </c>
      <c r="H979" s="174">
        <v>17.940000000000001</v>
      </c>
      <c r="L979" s="170"/>
      <c r="M979" s="175"/>
      <c r="T979" s="176"/>
      <c r="AT979" s="172" t="s">
        <v>103</v>
      </c>
      <c r="AU979" s="172" t="s">
        <v>37</v>
      </c>
      <c r="AV979" s="171" t="s">
        <v>37</v>
      </c>
      <c r="AW979" s="171" t="s">
        <v>1</v>
      </c>
      <c r="AX979" s="171" t="s">
        <v>36</v>
      </c>
      <c r="AY979" s="172" t="s">
        <v>94</v>
      </c>
    </row>
    <row r="980" spans="2:65" s="79" customFormat="1" ht="16.5" customHeight="1" x14ac:dyDescent="0.3">
      <c r="B980" s="150"/>
      <c r="C980" s="151" t="s">
        <v>1366</v>
      </c>
      <c r="D980" s="151" t="s">
        <v>96</v>
      </c>
      <c r="E980" s="152" t="s">
        <v>1383</v>
      </c>
      <c r="F980" s="153" t="s">
        <v>1384</v>
      </c>
      <c r="G980" s="154" t="s">
        <v>363</v>
      </c>
      <c r="H980" s="155">
        <v>90.51</v>
      </c>
      <c r="I980" s="156"/>
      <c r="J980" s="156">
        <f>ROUND(I980*H980,2)</f>
        <v>0</v>
      </c>
      <c r="K980" s="153" t="s">
        <v>100</v>
      </c>
      <c r="L980" s="80"/>
      <c r="M980" s="157" t="s">
        <v>0</v>
      </c>
      <c r="N980" s="158" t="s">
        <v>24</v>
      </c>
      <c r="O980" s="159">
        <v>0.19500000000000001</v>
      </c>
      <c r="P980" s="159">
        <f>O980*H980</f>
        <v>17.649450000000002</v>
      </c>
      <c r="Q980" s="159">
        <v>0</v>
      </c>
      <c r="R980" s="159">
        <f>Q980*H980</f>
        <v>0</v>
      </c>
      <c r="S980" s="159">
        <v>1.67E-3</v>
      </c>
      <c r="T980" s="160">
        <f>S980*H980</f>
        <v>0.1511517</v>
      </c>
      <c r="AR980" s="161" t="s">
        <v>186</v>
      </c>
      <c r="AT980" s="161" t="s">
        <v>96</v>
      </c>
      <c r="AU980" s="161" t="s">
        <v>37</v>
      </c>
      <c r="AY980" s="72" t="s">
        <v>94</v>
      </c>
      <c r="BE980" s="162">
        <f>IF(N980="základní",J980,0)</f>
        <v>0</v>
      </c>
      <c r="BF980" s="162">
        <f>IF(N980="snížená",J980,0)</f>
        <v>0</v>
      </c>
      <c r="BG980" s="162">
        <f>IF(N980="zákl. přenesená",J980,0)</f>
        <v>0</v>
      </c>
      <c r="BH980" s="162">
        <f>IF(N980="sníž. přenesená",J980,0)</f>
        <v>0</v>
      </c>
      <c r="BI980" s="162">
        <f>IF(N980="nulová",J980,0)</f>
        <v>0</v>
      </c>
      <c r="BJ980" s="72" t="s">
        <v>36</v>
      </c>
      <c r="BK980" s="162">
        <f>ROUND(I980*H980,2)</f>
        <v>0</v>
      </c>
      <c r="BL980" s="72" t="s">
        <v>186</v>
      </c>
      <c r="BM980" s="161" t="s">
        <v>1385</v>
      </c>
    </row>
    <row r="981" spans="2:65" s="164" customFormat="1" x14ac:dyDescent="0.3">
      <c r="B981" s="163"/>
      <c r="D981" s="165" t="s">
        <v>103</v>
      </c>
      <c r="E981" s="166" t="s">
        <v>0</v>
      </c>
      <c r="F981" s="167" t="s">
        <v>301</v>
      </c>
      <c r="H981" s="166" t="s">
        <v>0</v>
      </c>
      <c r="L981" s="163"/>
      <c r="M981" s="168"/>
      <c r="T981" s="169"/>
      <c r="AT981" s="166" t="s">
        <v>103</v>
      </c>
      <c r="AU981" s="166" t="s">
        <v>37</v>
      </c>
      <c r="AV981" s="164" t="s">
        <v>36</v>
      </c>
      <c r="AW981" s="164" t="s">
        <v>17</v>
      </c>
      <c r="AX981" s="164" t="s">
        <v>35</v>
      </c>
      <c r="AY981" s="166" t="s">
        <v>94</v>
      </c>
    </row>
    <row r="982" spans="2:65" s="171" customFormat="1" x14ac:dyDescent="0.3">
      <c r="B982" s="170"/>
      <c r="D982" s="165" t="s">
        <v>103</v>
      </c>
      <c r="E982" s="172" t="s">
        <v>0</v>
      </c>
      <c r="F982" s="173" t="s">
        <v>1386</v>
      </c>
      <c r="H982" s="174">
        <v>7</v>
      </c>
      <c r="L982" s="170"/>
      <c r="M982" s="175"/>
      <c r="T982" s="176"/>
      <c r="AT982" s="172" t="s">
        <v>103</v>
      </c>
      <c r="AU982" s="172" t="s">
        <v>37</v>
      </c>
      <c r="AV982" s="171" t="s">
        <v>37</v>
      </c>
      <c r="AW982" s="171" t="s">
        <v>17</v>
      </c>
      <c r="AX982" s="171" t="s">
        <v>35</v>
      </c>
      <c r="AY982" s="172" t="s">
        <v>94</v>
      </c>
    </row>
    <row r="983" spans="2:65" s="171" customFormat="1" x14ac:dyDescent="0.3">
      <c r="B983" s="170"/>
      <c r="D983" s="165" t="s">
        <v>103</v>
      </c>
      <c r="E983" s="172" t="s">
        <v>0</v>
      </c>
      <c r="F983" s="173" t="s">
        <v>1387</v>
      </c>
      <c r="H983" s="174">
        <v>8.1</v>
      </c>
      <c r="L983" s="170"/>
      <c r="M983" s="175"/>
      <c r="T983" s="176"/>
      <c r="AT983" s="172" t="s">
        <v>103</v>
      </c>
      <c r="AU983" s="172" t="s">
        <v>37</v>
      </c>
      <c r="AV983" s="171" t="s">
        <v>37</v>
      </c>
      <c r="AW983" s="171" t="s">
        <v>17</v>
      </c>
      <c r="AX983" s="171" t="s">
        <v>35</v>
      </c>
      <c r="AY983" s="172" t="s">
        <v>94</v>
      </c>
    </row>
    <row r="984" spans="2:65" s="171" customFormat="1" x14ac:dyDescent="0.3">
      <c r="B984" s="170"/>
      <c r="D984" s="165" t="s">
        <v>103</v>
      </c>
      <c r="E984" s="172" t="s">
        <v>0</v>
      </c>
      <c r="F984" s="173" t="s">
        <v>1388</v>
      </c>
      <c r="H984" s="174">
        <v>9.4499999999999993</v>
      </c>
      <c r="L984" s="170"/>
      <c r="M984" s="175"/>
      <c r="T984" s="176"/>
      <c r="AT984" s="172" t="s">
        <v>103</v>
      </c>
      <c r="AU984" s="172" t="s">
        <v>37</v>
      </c>
      <c r="AV984" s="171" t="s">
        <v>37</v>
      </c>
      <c r="AW984" s="171" t="s">
        <v>17</v>
      </c>
      <c r="AX984" s="171" t="s">
        <v>35</v>
      </c>
      <c r="AY984" s="172" t="s">
        <v>94</v>
      </c>
    </row>
    <row r="985" spans="2:65" s="171" customFormat="1" x14ac:dyDescent="0.3">
      <c r="B985" s="170"/>
      <c r="D985" s="165" t="s">
        <v>103</v>
      </c>
      <c r="E985" s="172" t="s">
        <v>0</v>
      </c>
      <c r="F985" s="173" t="s">
        <v>1389</v>
      </c>
      <c r="H985" s="174">
        <v>18.72</v>
      </c>
      <c r="L985" s="170"/>
      <c r="M985" s="175"/>
      <c r="T985" s="176"/>
      <c r="AT985" s="172" t="s">
        <v>103</v>
      </c>
      <c r="AU985" s="172" t="s">
        <v>37</v>
      </c>
      <c r="AV985" s="171" t="s">
        <v>37</v>
      </c>
      <c r="AW985" s="171" t="s">
        <v>17</v>
      </c>
      <c r="AX985" s="171" t="s">
        <v>35</v>
      </c>
      <c r="AY985" s="172" t="s">
        <v>94</v>
      </c>
    </row>
    <row r="986" spans="2:65" s="171" customFormat="1" x14ac:dyDescent="0.3">
      <c r="B986" s="170"/>
      <c r="D986" s="165" t="s">
        <v>103</v>
      </c>
      <c r="E986" s="172" t="s">
        <v>0</v>
      </c>
      <c r="F986" s="173" t="s">
        <v>1390</v>
      </c>
      <c r="H986" s="174">
        <v>0.7</v>
      </c>
      <c r="L986" s="170"/>
      <c r="M986" s="175"/>
      <c r="T986" s="176"/>
      <c r="AT986" s="172" t="s">
        <v>103</v>
      </c>
      <c r="AU986" s="172" t="s">
        <v>37</v>
      </c>
      <c r="AV986" s="171" t="s">
        <v>37</v>
      </c>
      <c r="AW986" s="171" t="s">
        <v>17</v>
      </c>
      <c r="AX986" s="171" t="s">
        <v>35</v>
      </c>
      <c r="AY986" s="172" t="s">
        <v>94</v>
      </c>
    </row>
    <row r="987" spans="2:65" s="164" customFormat="1" x14ac:dyDescent="0.3">
      <c r="B987" s="163"/>
      <c r="D987" s="165" t="s">
        <v>103</v>
      </c>
      <c r="E987" s="166" t="s">
        <v>0</v>
      </c>
      <c r="F987" s="167" t="s">
        <v>307</v>
      </c>
      <c r="H987" s="166" t="s">
        <v>0</v>
      </c>
      <c r="L987" s="163"/>
      <c r="M987" s="168"/>
      <c r="T987" s="169"/>
      <c r="AT987" s="166" t="s">
        <v>103</v>
      </c>
      <c r="AU987" s="166" t="s">
        <v>37</v>
      </c>
      <c r="AV987" s="164" t="s">
        <v>36</v>
      </c>
      <c r="AW987" s="164" t="s">
        <v>17</v>
      </c>
      <c r="AX987" s="164" t="s">
        <v>35</v>
      </c>
      <c r="AY987" s="166" t="s">
        <v>94</v>
      </c>
    </row>
    <row r="988" spans="2:65" s="171" customFormat="1" x14ac:dyDescent="0.3">
      <c r="B988" s="170"/>
      <c r="D988" s="165" t="s">
        <v>103</v>
      </c>
      <c r="E988" s="172" t="s">
        <v>0</v>
      </c>
      <c r="F988" s="173" t="s">
        <v>1391</v>
      </c>
      <c r="H988" s="174">
        <v>5.6</v>
      </c>
      <c r="L988" s="170"/>
      <c r="M988" s="175"/>
      <c r="T988" s="176"/>
      <c r="AT988" s="172" t="s">
        <v>103</v>
      </c>
      <c r="AU988" s="172" t="s">
        <v>37</v>
      </c>
      <c r="AV988" s="171" t="s">
        <v>37</v>
      </c>
      <c r="AW988" s="171" t="s">
        <v>17</v>
      </c>
      <c r="AX988" s="171" t="s">
        <v>35</v>
      </c>
      <c r="AY988" s="172" t="s">
        <v>94</v>
      </c>
    </row>
    <row r="989" spans="2:65" s="171" customFormat="1" x14ac:dyDescent="0.3">
      <c r="B989" s="170"/>
      <c r="D989" s="165" t="s">
        <v>103</v>
      </c>
      <c r="E989" s="172" t="s">
        <v>0</v>
      </c>
      <c r="F989" s="173" t="s">
        <v>1388</v>
      </c>
      <c r="H989" s="174">
        <v>9.4499999999999993</v>
      </c>
      <c r="L989" s="170"/>
      <c r="M989" s="175"/>
      <c r="T989" s="176"/>
      <c r="AT989" s="172" t="s">
        <v>103</v>
      </c>
      <c r="AU989" s="172" t="s">
        <v>37</v>
      </c>
      <c r="AV989" s="171" t="s">
        <v>37</v>
      </c>
      <c r="AW989" s="171" t="s">
        <v>17</v>
      </c>
      <c r="AX989" s="171" t="s">
        <v>35</v>
      </c>
      <c r="AY989" s="172" t="s">
        <v>94</v>
      </c>
    </row>
    <row r="990" spans="2:65" s="171" customFormat="1" x14ac:dyDescent="0.3">
      <c r="B990" s="170"/>
      <c r="D990" s="165" t="s">
        <v>103</v>
      </c>
      <c r="E990" s="172" t="s">
        <v>0</v>
      </c>
      <c r="F990" s="173" t="s">
        <v>1392</v>
      </c>
      <c r="H990" s="174">
        <v>2.66</v>
      </c>
      <c r="L990" s="170"/>
      <c r="M990" s="175"/>
      <c r="T990" s="176"/>
      <c r="AT990" s="172" t="s">
        <v>103</v>
      </c>
      <c r="AU990" s="172" t="s">
        <v>37</v>
      </c>
      <c r="AV990" s="171" t="s">
        <v>37</v>
      </c>
      <c r="AW990" s="171" t="s">
        <v>17</v>
      </c>
      <c r="AX990" s="171" t="s">
        <v>35</v>
      </c>
      <c r="AY990" s="172" t="s">
        <v>94</v>
      </c>
    </row>
    <row r="991" spans="2:65" s="171" customFormat="1" x14ac:dyDescent="0.3">
      <c r="B991" s="170"/>
      <c r="D991" s="165" t="s">
        <v>103</v>
      </c>
      <c r="E991" s="172" t="s">
        <v>0</v>
      </c>
      <c r="F991" s="173" t="s">
        <v>1393</v>
      </c>
      <c r="H991" s="174">
        <v>1.31</v>
      </c>
      <c r="L991" s="170"/>
      <c r="M991" s="175"/>
      <c r="T991" s="176"/>
      <c r="AT991" s="172" t="s">
        <v>103</v>
      </c>
      <c r="AU991" s="172" t="s">
        <v>37</v>
      </c>
      <c r="AV991" s="171" t="s">
        <v>37</v>
      </c>
      <c r="AW991" s="171" t="s">
        <v>17</v>
      </c>
      <c r="AX991" s="171" t="s">
        <v>35</v>
      </c>
      <c r="AY991" s="172" t="s">
        <v>94</v>
      </c>
    </row>
    <row r="992" spans="2:65" s="171" customFormat="1" x14ac:dyDescent="0.3">
      <c r="B992" s="170"/>
      <c r="D992" s="165" t="s">
        <v>103</v>
      </c>
      <c r="E992" s="172" t="s">
        <v>0</v>
      </c>
      <c r="F992" s="173" t="s">
        <v>1389</v>
      </c>
      <c r="H992" s="174">
        <v>18.72</v>
      </c>
      <c r="L992" s="170"/>
      <c r="M992" s="175"/>
      <c r="T992" s="176"/>
      <c r="AT992" s="172" t="s">
        <v>103</v>
      </c>
      <c r="AU992" s="172" t="s">
        <v>37</v>
      </c>
      <c r="AV992" s="171" t="s">
        <v>37</v>
      </c>
      <c r="AW992" s="171" t="s">
        <v>17</v>
      </c>
      <c r="AX992" s="171" t="s">
        <v>35</v>
      </c>
      <c r="AY992" s="172" t="s">
        <v>94</v>
      </c>
    </row>
    <row r="993" spans="2:65" s="171" customFormat="1" x14ac:dyDescent="0.3">
      <c r="B993" s="170"/>
      <c r="D993" s="165" t="s">
        <v>103</v>
      </c>
      <c r="E993" s="172" t="s">
        <v>0</v>
      </c>
      <c r="F993" s="173" t="s">
        <v>1394</v>
      </c>
      <c r="H993" s="174">
        <v>8.1</v>
      </c>
      <c r="L993" s="170"/>
      <c r="M993" s="175"/>
      <c r="T993" s="176"/>
      <c r="AT993" s="172" t="s">
        <v>103</v>
      </c>
      <c r="AU993" s="172" t="s">
        <v>37</v>
      </c>
      <c r="AV993" s="171" t="s">
        <v>37</v>
      </c>
      <c r="AW993" s="171" t="s">
        <v>17</v>
      </c>
      <c r="AX993" s="171" t="s">
        <v>35</v>
      </c>
      <c r="AY993" s="172" t="s">
        <v>94</v>
      </c>
    </row>
    <row r="994" spans="2:65" s="171" customFormat="1" x14ac:dyDescent="0.3">
      <c r="B994" s="170"/>
      <c r="D994" s="165" t="s">
        <v>103</v>
      </c>
      <c r="E994" s="172" t="s">
        <v>0</v>
      </c>
      <c r="F994" s="173" t="s">
        <v>1390</v>
      </c>
      <c r="H994" s="174">
        <v>0.7</v>
      </c>
      <c r="L994" s="170"/>
      <c r="M994" s="175"/>
      <c r="T994" s="176"/>
      <c r="AT994" s="172" t="s">
        <v>103</v>
      </c>
      <c r="AU994" s="172" t="s">
        <v>37</v>
      </c>
      <c r="AV994" s="171" t="s">
        <v>37</v>
      </c>
      <c r="AW994" s="171" t="s">
        <v>17</v>
      </c>
      <c r="AX994" s="171" t="s">
        <v>35</v>
      </c>
      <c r="AY994" s="172" t="s">
        <v>94</v>
      </c>
    </row>
    <row r="995" spans="2:65" s="79" customFormat="1" ht="16.5" customHeight="1" x14ac:dyDescent="0.3">
      <c r="B995" s="150"/>
      <c r="C995" s="151" t="s">
        <v>1371</v>
      </c>
      <c r="D995" s="151" t="s">
        <v>96</v>
      </c>
      <c r="E995" s="152" t="s">
        <v>1396</v>
      </c>
      <c r="F995" s="153" t="s">
        <v>1397</v>
      </c>
      <c r="G995" s="154" t="s">
        <v>363</v>
      </c>
      <c r="H995" s="155">
        <v>129.75</v>
      </c>
      <c r="I995" s="156"/>
      <c r="J995" s="156">
        <f>ROUND(I995*H995,2)</f>
        <v>0</v>
      </c>
      <c r="K995" s="153" t="s">
        <v>100</v>
      </c>
      <c r="L995" s="80"/>
      <c r="M995" s="157" t="s">
        <v>0</v>
      </c>
      <c r="N995" s="158" t="s">
        <v>24</v>
      </c>
      <c r="O995" s="159">
        <v>0.25600000000000001</v>
      </c>
      <c r="P995" s="159">
        <f>O995*H995</f>
        <v>33.216000000000001</v>
      </c>
      <c r="Q995" s="159">
        <v>0</v>
      </c>
      <c r="R995" s="159">
        <f>Q995*H995</f>
        <v>0</v>
      </c>
      <c r="S995" s="159">
        <v>2.2300000000000002E-3</v>
      </c>
      <c r="T995" s="160">
        <f>S995*H995</f>
        <v>0.2893425</v>
      </c>
      <c r="AR995" s="161" t="s">
        <v>186</v>
      </c>
      <c r="AT995" s="161" t="s">
        <v>96</v>
      </c>
      <c r="AU995" s="161" t="s">
        <v>37</v>
      </c>
      <c r="AY995" s="72" t="s">
        <v>94</v>
      </c>
      <c r="BE995" s="162">
        <f>IF(N995="základní",J995,0)</f>
        <v>0</v>
      </c>
      <c r="BF995" s="162">
        <f>IF(N995="snížená",J995,0)</f>
        <v>0</v>
      </c>
      <c r="BG995" s="162">
        <f>IF(N995="zákl. přenesená",J995,0)</f>
        <v>0</v>
      </c>
      <c r="BH995" s="162">
        <f>IF(N995="sníž. přenesená",J995,0)</f>
        <v>0</v>
      </c>
      <c r="BI995" s="162">
        <f>IF(N995="nulová",J995,0)</f>
        <v>0</v>
      </c>
      <c r="BJ995" s="72" t="s">
        <v>36</v>
      </c>
      <c r="BK995" s="162">
        <f>ROUND(I995*H995,2)</f>
        <v>0</v>
      </c>
      <c r="BL995" s="72" t="s">
        <v>186</v>
      </c>
      <c r="BM995" s="161" t="s">
        <v>1398</v>
      </c>
    </row>
    <row r="996" spans="2:65" s="164" customFormat="1" x14ac:dyDescent="0.3">
      <c r="B996" s="163"/>
      <c r="D996" s="165" t="s">
        <v>103</v>
      </c>
      <c r="E996" s="166" t="s">
        <v>0</v>
      </c>
      <c r="F996" s="167" t="s">
        <v>104</v>
      </c>
      <c r="H996" s="166" t="s">
        <v>0</v>
      </c>
      <c r="L996" s="163"/>
      <c r="M996" s="168"/>
      <c r="T996" s="169"/>
      <c r="AT996" s="166" t="s">
        <v>103</v>
      </c>
      <c r="AU996" s="166" t="s">
        <v>37</v>
      </c>
      <c r="AV996" s="164" t="s">
        <v>36</v>
      </c>
      <c r="AW996" s="164" t="s">
        <v>17</v>
      </c>
      <c r="AX996" s="164" t="s">
        <v>35</v>
      </c>
      <c r="AY996" s="166" t="s">
        <v>94</v>
      </c>
    </row>
    <row r="997" spans="2:65" s="171" customFormat="1" ht="30.6" x14ac:dyDescent="0.3">
      <c r="B997" s="170"/>
      <c r="D997" s="165" t="s">
        <v>103</v>
      </c>
      <c r="E997" s="172" t="s">
        <v>0</v>
      </c>
      <c r="F997" s="173" t="s">
        <v>777</v>
      </c>
      <c r="H997" s="174">
        <v>129.75</v>
      </c>
      <c r="L997" s="170"/>
      <c r="M997" s="175"/>
      <c r="T997" s="176"/>
      <c r="AT997" s="172" t="s">
        <v>103</v>
      </c>
      <c r="AU997" s="172" t="s">
        <v>37</v>
      </c>
      <c r="AV997" s="171" t="s">
        <v>37</v>
      </c>
      <c r="AW997" s="171" t="s">
        <v>17</v>
      </c>
      <c r="AX997" s="171" t="s">
        <v>35</v>
      </c>
      <c r="AY997" s="172" t="s">
        <v>94</v>
      </c>
    </row>
    <row r="998" spans="2:65" s="79" customFormat="1" ht="16.5" customHeight="1" x14ac:dyDescent="0.3">
      <c r="B998" s="150"/>
      <c r="C998" s="151" t="s">
        <v>1377</v>
      </c>
      <c r="D998" s="151" t="s">
        <v>96</v>
      </c>
      <c r="E998" s="152" t="s">
        <v>1400</v>
      </c>
      <c r="F998" s="153" t="s">
        <v>1401</v>
      </c>
      <c r="G998" s="154" t="s">
        <v>363</v>
      </c>
      <c r="H998" s="155">
        <v>142.19999999999999</v>
      </c>
      <c r="I998" s="156"/>
      <c r="J998" s="156">
        <f>ROUND(I998*H998,2)</f>
        <v>0</v>
      </c>
      <c r="K998" s="153" t="s">
        <v>100</v>
      </c>
      <c r="L998" s="80"/>
      <c r="M998" s="157" t="s">
        <v>0</v>
      </c>
      <c r="N998" s="158" t="s">
        <v>24</v>
      </c>
      <c r="O998" s="159">
        <v>0.189</v>
      </c>
      <c r="P998" s="159">
        <f>O998*H998</f>
        <v>26.875799999999998</v>
      </c>
      <c r="Q998" s="159">
        <v>0</v>
      </c>
      <c r="R998" s="159">
        <f>Q998*H998</f>
        <v>0</v>
      </c>
      <c r="S998" s="159">
        <v>2.5999999999999999E-3</v>
      </c>
      <c r="T998" s="160">
        <f>S998*H998</f>
        <v>0.36971999999999994</v>
      </c>
      <c r="AR998" s="161" t="s">
        <v>186</v>
      </c>
      <c r="AT998" s="161" t="s">
        <v>96</v>
      </c>
      <c r="AU998" s="161" t="s">
        <v>37</v>
      </c>
      <c r="AY998" s="72" t="s">
        <v>94</v>
      </c>
      <c r="BE998" s="162">
        <f>IF(N998="základní",J998,0)</f>
        <v>0</v>
      </c>
      <c r="BF998" s="162">
        <f>IF(N998="snížená",J998,0)</f>
        <v>0</v>
      </c>
      <c r="BG998" s="162">
        <f>IF(N998="zákl. přenesená",J998,0)</f>
        <v>0</v>
      </c>
      <c r="BH998" s="162">
        <f>IF(N998="sníž. přenesená",J998,0)</f>
        <v>0</v>
      </c>
      <c r="BI998" s="162">
        <f>IF(N998="nulová",J998,0)</f>
        <v>0</v>
      </c>
      <c r="BJ998" s="72" t="s">
        <v>36</v>
      </c>
      <c r="BK998" s="162">
        <f>ROUND(I998*H998,2)</f>
        <v>0</v>
      </c>
      <c r="BL998" s="72" t="s">
        <v>186</v>
      </c>
      <c r="BM998" s="161" t="s">
        <v>1402</v>
      </c>
    </row>
    <row r="999" spans="2:65" s="171" customFormat="1" ht="30.6" x14ac:dyDescent="0.3">
      <c r="B999" s="170"/>
      <c r="D999" s="165" t="s">
        <v>103</v>
      </c>
      <c r="E999" s="172" t="s">
        <v>0</v>
      </c>
      <c r="F999" s="173" t="s">
        <v>1403</v>
      </c>
      <c r="H999" s="174">
        <v>142.19999999999999</v>
      </c>
      <c r="L999" s="170"/>
      <c r="M999" s="175"/>
      <c r="T999" s="176"/>
      <c r="AT999" s="172" t="s">
        <v>103</v>
      </c>
      <c r="AU999" s="172" t="s">
        <v>37</v>
      </c>
      <c r="AV999" s="171" t="s">
        <v>37</v>
      </c>
      <c r="AW999" s="171" t="s">
        <v>17</v>
      </c>
      <c r="AX999" s="171" t="s">
        <v>35</v>
      </c>
      <c r="AY999" s="172" t="s">
        <v>94</v>
      </c>
    </row>
    <row r="1000" spans="2:65" s="79" customFormat="1" ht="16.5" customHeight="1" x14ac:dyDescent="0.3">
      <c r="B1000" s="150"/>
      <c r="C1000" s="151" t="s">
        <v>1382</v>
      </c>
      <c r="D1000" s="151" t="s">
        <v>96</v>
      </c>
      <c r="E1000" s="152" t="s">
        <v>1405</v>
      </c>
      <c r="F1000" s="153" t="s">
        <v>1406</v>
      </c>
      <c r="G1000" s="154" t="s">
        <v>363</v>
      </c>
      <c r="H1000" s="155">
        <v>99</v>
      </c>
      <c r="I1000" s="156"/>
      <c r="J1000" s="156">
        <f>ROUND(I1000*H1000,2)</f>
        <v>0</v>
      </c>
      <c r="K1000" s="153" t="s">
        <v>100</v>
      </c>
      <c r="L1000" s="80"/>
      <c r="M1000" s="157" t="s">
        <v>0</v>
      </c>
      <c r="N1000" s="158" t="s">
        <v>24</v>
      </c>
      <c r="O1000" s="159">
        <v>0.14699999999999999</v>
      </c>
      <c r="P1000" s="159">
        <f>O1000*H1000</f>
        <v>14.552999999999999</v>
      </c>
      <c r="Q1000" s="159">
        <v>0</v>
      </c>
      <c r="R1000" s="159">
        <f>Q1000*H1000</f>
        <v>0</v>
      </c>
      <c r="S1000" s="159">
        <v>3.9399999999999999E-3</v>
      </c>
      <c r="T1000" s="160">
        <f>S1000*H1000</f>
        <v>0.39006000000000002</v>
      </c>
      <c r="AR1000" s="161" t="s">
        <v>186</v>
      </c>
      <c r="AT1000" s="161" t="s">
        <v>96</v>
      </c>
      <c r="AU1000" s="161" t="s">
        <v>37</v>
      </c>
      <c r="AY1000" s="72" t="s">
        <v>94</v>
      </c>
      <c r="BE1000" s="162">
        <f>IF(N1000="základní",J1000,0)</f>
        <v>0</v>
      </c>
      <c r="BF1000" s="162">
        <f>IF(N1000="snížená",J1000,0)</f>
        <v>0</v>
      </c>
      <c r="BG1000" s="162">
        <f>IF(N1000="zákl. přenesená",J1000,0)</f>
        <v>0</v>
      </c>
      <c r="BH1000" s="162">
        <f>IF(N1000="sníž. přenesená",J1000,0)</f>
        <v>0</v>
      </c>
      <c r="BI1000" s="162">
        <f>IF(N1000="nulová",J1000,0)</f>
        <v>0</v>
      </c>
      <c r="BJ1000" s="72" t="s">
        <v>36</v>
      </c>
      <c r="BK1000" s="162">
        <f>ROUND(I1000*H1000,2)</f>
        <v>0</v>
      </c>
      <c r="BL1000" s="72" t="s">
        <v>186</v>
      </c>
      <c r="BM1000" s="161" t="s">
        <v>1407</v>
      </c>
    </row>
    <row r="1001" spans="2:65" s="171" customFormat="1" x14ac:dyDescent="0.3">
      <c r="B1001" s="170"/>
      <c r="D1001" s="165" t="s">
        <v>103</v>
      </c>
      <c r="E1001" s="172" t="s">
        <v>0</v>
      </c>
      <c r="F1001" s="173" t="s">
        <v>1408</v>
      </c>
      <c r="H1001" s="174">
        <v>99</v>
      </c>
      <c r="L1001" s="170"/>
      <c r="M1001" s="175"/>
      <c r="T1001" s="176"/>
      <c r="AT1001" s="172" t="s">
        <v>103</v>
      </c>
      <c r="AU1001" s="172" t="s">
        <v>37</v>
      </c>
      <c r="AV1001" s="171" t="s">
        <v>37</v>
      </c>
      <c r="AW1001" s="171" t="s">
        <v>17</v>
      </c>
      <c r="AX1001" s="171" t="s">
        <v>35</v>
      </c>
      <c r="AY1001" s="172" t="s">
        <v>94</v>
      </c>
    </row>
    <row r="1002" spans="2:65" s="79" customFormat="1" ht="24" customHeight="1" x14ac:dyDescent="0.3">
      <c r="B1002" s="150"/>
      <c r="C1002" s="151" t="s">
        <v>1395</v>
      </c>
      <c r="D1002" s="151" t="s">
        <v>96</v>
      </c>
      <c r="E1002" s="152" t="s">
        <v>1410</v>
      </c>
      <c r="F1002" s="153" t="s">
        <v>1411</v>
      </c>
      <c r="G1002" s="154" t="s">
        <v>99</v>
      </c>
      <c r="H1002" s="155">
        <v>15.6</v>
      </c>
      <c r="I1002" s="156"/>
      <c r="J1002" s="156">
        <f>ROUND(I1002*H1002,2)</f>
        <v>0</v>
      </c>
      <c r="K1002" s="153" t="s">
        <v>100</v>
      </c>
      <c r="L1002" s="80"/>
      <c r="M1002" s="157" t="s">
        <v>0</v>
      </c>
      <c r="N1002" s="158" t="s">
        <v>24</v>
      </c>
      <c r="O1002" s="159">
        <v>1.18</v>
      </c>
      <c r="P1002" s="159">
        <f>O1002*H1002</f>
        <v>18.407999999999998</v>
      </c>
      <c r="Q1002" s="159">
        <v>6.5500000000000003E-3</v>
      </c>
      <c r="R1002" s="159">
        <f>Q1002*H1002</f>
        <v>0.10218000000000001</v>
      </c>
      <c r="S1002" s="159">
        <v>0</v>
      </c>
      <c r="T1002" s="160">
        <f>S1002*H1002</f>
        <v>0</v>
      </c>
      <c r="AR1002" s="161" t="s">
        <v>186</v>
      </c>
      <c r="AT1002" s="161" t="s">
        <v>96</v>
      </c>
      <c r="AU1002" s="161" t="s">
        <v>37</v>
      </c>
      <c r="AY1002" s="72" t="s">
        <v>94</v>
      </c>
      <c r="BE1002" s="162">
        <f>IF(N1002="základní",J1002,0)</f>
        <v>0</v>
      </c>
      <c r="BF1002" s="162">
        <f>IF(N1002="snížená",J1002,0)</f>
        <v>0</v>
      </c>
      <c r="BG1002" s="162">
        <f>IF(N1002="zákl. přenesená",J1002,0)</f>
        <v>0</v>
      </c>
      <c r="BH1002" s="162">
        <f>IF(N1002="sníž. přenesená",J1002,0)</f>
        <v>0</v>
      </c>
      <c r="BI1002" s="162">
        <f>IF(N1002="nulová",J1002,0)</f>
        <v>0</v>
      </c>
      <c r="BJ1002" s="72" t="s">
        <v>36</v>
      </c>
      <c r="BK1002" s="162">
        <f>ROUND(I1002*H1002,2)</f>
        <v>0</v>
      </c>
      <c r="BL1002" s="72" t="s">
        <v>186</v>
      </c>
      <c r="BM1002" s="161" t="s">
        <v>1412</v>
      </c>
    </row>
    <row r="1003" spans="2:65" s="171" customFormat="1" x14ac:dyDescent="0.3">
      <c r="B1003" s="170"/>
      <c r="D1003" s="165" t="s">
        <v>103</v>
      </c>
      <c r="E1003" s="172" t="s">
        <v>0</v>
      </c>
      <c r="F1003" s="173" t="s">
        <v>1413</v>
      </c>
      <c r="H1003" s="174">
        <v>13.2</v>
      </c>
      <c r="L1003" s="170"/>
      <c r="M1003" s="175"/>
      <c r="T1003" s="176"/>
      <c r="AT1003" s="172" t="s">
        <v>103</v>
      </c>
      <c r="AU1003" s="172" t="s">
        <v>37</v>
      </c>
      <c r="AV1003" s="171" t="s">
        <v>37</v>
      </c>
      <c r="AW1003" s="171" t="s">
        <v>17</v>
      </c>
      <c r="AX1003" s="171" t="s">
        <v>35</v>
      </c>
      <c r="AY1003" s="172" t="s">
        <v>94</v>
      </c>
    </row>
    <row r="1004" spans="2:65" s="171" customFormat="1" x14ac:dyDescent="0.3">
      <c r="B1004" s="170"/>
      <c r="D1004" s="165" t="s">
        <v>103</v>
      </c>
      <c r="E1004" s="172" t="s">
        <v>0</v>
      </c>
      <c r="F1004" s="173" t="s">
        <v>1376</v>
      </c>
      <c r="H1004" s="174">
        <v>2.4</v>
      </c>
      <c r="L1004" s="170"/>
      <c r="M1004" s="175"/>
      <c r="T1004" s="176"/>
      <c r="AT1004" s="172" t="s">
        <v>103</v>
      </c>
      <c r="AU1004" s="172" t="s">
        <v>37</v>
      </c>
      <c r="AV1004" s="171" t="s">
        <v>37</v>
      </c>
      <c r="AW1004" s="171" t="s">
        <v>17</v>
      </c>
      <c r="AX1004" s="171" t="s">
        <v>35</v>
      </c>
      <c r="AY1004" s="172" t="s">
        <v>94</v>
      </c>
    </row>
    <row r="1005" spans="2:65" s="79" customFormat="1" ht="36" customHeight="1" x14ac:dyDescent="0.3">
      <c r="B1005" s="150"/>
      <c r="C1005" s="151" t="s">
        <v>1399</v>
      </c>
      <c r="D1005" s="151" t="s">
        <v>96</v>
      </c>
      <c r="E1005" s="152" t="s">
        <v>1415</v>
      </c>
      <c r="F1005" s="153" t="s">
        <v>1902</v>
      </c>
      <c r="G1005" s="154" t="s">
        <v>363</v>
      </c>
      <c r="H1005" s="155">
        <v>108.41</v>
      </c>
      <c r="I1005" s="156"/>
      <c r="J1005" s="156">
        <f>ROUND(I1005*H1005,2)</f>
        <v>0</v>
      </c>
      <c r="K1005" s="153" t="s">
        <v>100</v>
      </c>
      <c r="L1005" s="80"/>
      <c r="M1005" s="157" t="s">
        <v>0</v>
      </c>
      <c r="N1005" s="158" t="s">
        <v>24</v>
      </c>
      <c r="O1005" s="159">
        <v>0.33100000000000002</v>
      </c>
      <c r="P1005" s="159">
        <f>O1005*H1005</f>
        <v>35.883710000000001</v>
      </c>
      <c r="Q1005" s="159">
        <v>1.98E-3</v>
      </c>
      <c r="R1005" s="159">
        <f>Q1005*H1005</f>
        <v>0.2146518</v>
      </c>
      <c r="S1005" s="159">
        <v>0</v>
      </c>
      <c r="T1005" s="160">
        <f>S1005*H1005</f>
        <v>0</v>
      </c>
      <c r="AR1005" s="161" t="s">
        <v>186</v>
      </c>
      <c r="AT1005" s="161" t="s">
        <v>96</v>
      </c>
      <c r="AU1005" s="161" t="s">
        <v>37</v>
      </c>
      <c r="AY1005" s="72" t="s">
        <v>94</v>
      </c>
      <c r="BE1005" s="162">
        <f>IF(N1005="základní",J1005,0)</f>
        <v>0</v>
      </c>
      <c r="BF1005" s="162">
        <f>IF(N1005="snížená",J1005,0)</f>
        <v>0</v>
      </c>
      <c r="BG1005" s="162">
        <f>IF(N1005="zákl. přenesená",J1005,0)</f>
        <v>0</v>
      </c>
      <c r="BH1005" s="162">
        <f>IF(N1005="sníž. přenesená",J1005,0)</f>
        <v>0</v>
      </c>
      <c r="BI1005" s="162">
        <f>IF(N1005="nulová",J1005,0)</f>
        <v>0</v>
      </c>
      <c r="BJ1005" s="72" t="s">
        <v>36</v>
      </c>
      <c r="BK1005" s="162">
        <f>ROUND(I1005*H1005,2)</f>
        <v>0</v>
      </c>
      <c r="BL1005" s="72" t="s">
        <v>186</v>
      </c>
      <c r="BM1005" s="161" t="s">
        <v>1416</v>
      </c>
    </row>
    <row r="1006" spans="2:65" s="164" customFormat="1" x14ac:dyDescent="0.3">
      <c r="B1006" s="163"/>
      <c r="D1006" s="165" t="s">
        <v>103</v>
      </c>
      <c r="E1006" s="166" t="s">
        <v>0</v>
      </c>
      <c r="F1006" s="167" t="s">
        <v>298</v>
      </c>
      <c r="H1006" s="166" t="s">
        <v>0</v>
      </c>
      <c r="L1006" s="163"/>
      <c r="M1006" s="168"/>
      <c r="T1006" s="169"/>
      <c r="AT1006" s="166" t="s">
        <v>103</v>
      </c>
      <c r="AU1006" s="166" t="s">
        <v>37</v>
      </c>
      <c r="AV1006" s="164" t="s">
        <v>36</v>
      </c>
      <c r="AW1006" s="164" t="s">
        <v>17</v>
      </c>
      <c r="AX1006" s="164" t="s">
        <v>35</v>
      </c>
      <c r="AY1006" s="166" t="s">
        <v>94</v>
      </c>
    </row>
    <row r="1007" spans="2:65" s="171" customFormat="1" x14ac:dyDescent="0.3">
      <c r="B1007" s="170"/>
      <c r="D1007" s="165" t="s">
        <v>103</v>
      </c>
      <c r="E1007" s="172" t="s">
        <v>0</v>
      </c>
      <c r="F1007" s="173" t="s">
        <v>1417</v>
      </c>
      <c r="H1007" s="174">
        <v>8.6999999999999993</v>
      </c>
      <c r="L1007" s="170"/>
      <c r="M1007" s="175"/>
      <c r="T1007" s="176"/>
      <c r="AT1007" s="172" t="s">
        <v>103</v>
      </c>
      <c r="AU1007" s="172" t="s">
        <v>37</v>
      </c>
      <c r="AV1007" s="171" t="s">
        <v>37</v>
      </c>
      <c r="AW1007" s="171" t="s">
        <v>17</v>
      </c>
      <c r="AX1007" s="171" t="s">
        <v>35</v>
      </c>
      <c r="AY1007" s="172" t="s">
        <v>94</v>
      </c>
    </row>
    <row r="1008" spans="2:65" s="171" customFormat="1" x14ac:dyDescent="0.3">
      <c r="B1008" s="170"/>
      <c r="D1008" s="165" t="s">
        <v>103</v>
      </c>
      <c r="E1008" s="172" t="s">
        <v>0</v>
      </c>
      <c r="F1008" s="173" t="s">
        <v>1418</v>
      </c>
      <c r="H1008" s="174">
        <v>9.1999999999999993</v>
      </c>
      <c r="L1008" s="170"/>
      <c r="M1008" s="175"/>
      <c r="T1008" s="176"/>
      <c r="AT1008" s="172" t="s">
        <v>103</v>
      </c>
      <c r="AU1008" s="172" t="s">
        <v>37</v>
      </c>
      <c r="AV1008" s="171" t="s">
        <v>37</v>
      </c>
      <c r="AW1008" s="171" t="s">
        <v>17</v>
      </c>
      <c r="AX1008" s="171" t="s">
        <v>35</v>
      </c>
      <c r="AY1008" s="172" t="s">
        <v>94</v>
      </c>
    </row>
    <row r="1009" spans="2:65" s="164" customFormat="1" x14ac:dyDescent="0.3">
      <c r="B1009" s="163"/>
      <c r="D1009" s="165" t="s">
        <v>103</v>
      </c>
      <c r="E1009" s="166" t="s">
        <v>0</v>
      </c>
      <c r="F1009" s="167" t="s">
        <v>301</v>
      </c>
      <c r="H1009" s="166" t="s">
        <v>0</v>
      </c>
      <c r="L1009" s="163"/>
      <c r="M1009" s="168"/>
      <c r="T1009" s="169"/>
      <c r="AT1009" s="166" t="s">
        <v>103</v>
      </c>
      <c r="AU1009" s="166" t="s">
        <v>37</v>
      </c>
      <c r="AV1009" s="164" t="s">
        <v>36</v>
      </c>
      <c r="AW1009" s="164" t="s">
        <v>17</v>
      </c>
      <c r="AX1009" s="164" t="s">
        <v>35</v>
      </c>
      <c r="AY1009" s="166" t="s">
        <v>94</v>
      </c>
    </row>
    <row r="1010" spans="2:65" s="171" customFormat="1" x14ac:dyDescent="0.3">
      <c r="B1010" s="170"/>
      <c r="D1010" s="165" t="s">
        <v>103</v>
      </c>
      <c r="E1010" s="172" t="s">
        <v>0</v>
      </c>
      <c r="F1010" s="173" t="s">
        <v>1386</v>
      </c>
      <c r="H1010" s="174">
        <v>7</v>
      </c>
      <c r="L1010" s="170"/>
      <c r="M1010" s="175"/>
      <c r="T1010" s="176"/>
      <c r="AT1010" s="172" t="s">
        <v>103</v>
      </c>
      <c r="AU1010" s="172" t="s">
        <v>37</v>
      </c>
      <c r="AV1010" s="171" t="s">
        <v>37</v>
      </c>
      <c r="AW1010" s="171" t="s">
        <v>17</v>
      </c>
      <c r="AX1010" s="171" t="s">
        <v>35</v>
      </c>
      <c r="AY1010" s="172" t="s">
        <v>94</v>
      </c>
    </row>
    <row r="1011" spans="2:65" s="171" customFormat="1" x14ac:dyDescent="0.3">
      <c r="B1011" s="170"/>
      <c r="D1011" s="165" t="s">
        <v>103</v>
      </c>
      <c r="E1011" s="172" t="s">
        <v>0</v>
      </c>
      <c r="F1011" s="173" t="s">
        <v>1387</v>
      </c>
      <c r="H1011" s="174">
        <v>8.1</v>
      </c>
      <c r="L1011" s="170"/>
      <c r="M1011" s="175"/>
      <c r="T1011" s="176"/>
      <c r="AT1011" s="172" t="s">
        <v>103</v>
      </c>
      <c r="AU1011" s="172" t="s">
        <v>37</v>
      </c>
      <c r="AV1011" s="171" t="s">
        <v>37</v>
      </c>
      <c r="AW1011" s="171" t="s">
        <v>17</v>
      </c>
      <c r="AX1011" s="171" t="s">
        <v>35</v>
      </c>
      <c r="AY1011" s="172" t="s">
        <v>94</v>
      </c>
    </row>
    <row r="1012" spans="2:65" s="171" customFormat="1" x14ac:dyDescent="0.3">
      <c r="B1012" s="170"/>
      <c r="D1012" s="165" t="s">
        <v>103</v>
      </c>
      <c r="E1012" s="172" t="s">
        <v>0</v>
      </c>
      <c r="F1012" s="173" t="s">
        <v>1388</v>
      </c>
      <c r="H1012" s="174">
        <v>9.4499999999999993</v>
      </c>
      <c r="L1012" s="170"/>
      <c r="M1012" s="175"/>
      <c r="T1012" s="176"/>
      <c r="AT1012" s="172" t="s">
        <v>103</v>
      </c>
      <c r="AU1012" s="172" t="s">
        <v>37</v>
      </c>
      <c r="AV1012" s="171" t="s">
        <v>37</v>
      </c>
      <c r="AW1012" s="171" t="s">
        <v>17</v>
      </c>
      <c r="AX1012" s="171" t="s">
        <v>35</v>
      </c>
      <c r="AY1012" s="172" t="s">
        <v>94</v>
      </c>
    </row>
    <row r="1013" spans="2:65" s="171" customFormat="1" x14ac:dyDescent="0.3">
      <c r="B1013" s="170"/>
      <c r="D1013" s="165" t="s">
        <v>103</v>
      </c>
      <c r="E1013" s="172" t="s">
        <v>0</v>
      </c>
      <c r="F1013" s="173" t="s">
        <v>1389</v>
      </c>
      <c r="H1013" s="174">
        <v>18.72</v>
      </c>
      <c r="L1013" s="170"/>
      <c r="M1013" s="175"/>
      <c r="T1013" s="176"/>
      <c r="AT1013" s="172" t="s">
        <v>103</v>
      </c>
      <c r="AU1013" s="172" t="s">
        <v>37</v>
      </c>
      <c r="AV1013" s="171" t="s">
        <v>37</v>
      </c>
      <c r="AW1013" s="171" t="s">
        <v>17</v>
      </c>
      <c r="AX1013" s="171" t="s">
        <v>35</v>
      </c>
      <c r="AY1013" s="172" t="s">
        <v>94</v>
      </c>
    </row>
    <row r="1014" spans="2:65" s="171" customFormat="1" x14ac:dyDescent="0.3">
      <c r="B1014" s="170"/>
      <c r="D1014" s="165" t="s">
        <v>103</v>
      </c>
      <c r="E1014" s="172" t="s">
        <v>0</v>
      </c>
      <c r="F1014" s="173" t="s">
        <v>1390</v>
      </c>
      <c r="H1014" s="174">
        <v>0.7</v>
      </c>
      <c r="L1014" s="170"/>
      <c r="M1014" s="175"/>
      <c r="T1014" s="176"/>
      <c r="AT1014" s="172" t="s">
        <v>103</v>
      </c>
      <c r="AU1014" s="172" t="s">
        <v>37</v>
      </c>
      <c r="AV1014" s="171" t="s">
        <v>37</v>
      </c>
      <c r="AW1014" s="171" t="s">
        <v>17</v>
      </c>
      <c r="AX1014" s="171" t="s">
        <v>35</v>
      </c>
      <c r="AY1014" s="172" t="s">
        <v>94</v>
      </c>
    </row>
    <row r="1015" spans="2:65" s="164" customFormat="1" x14ac:dyDescent="0.3">
      <c r="B1015" s="163"/>
      <c r="D1015" s="165" t="s">
        <v>103</v>
      </c>
      <c r="E1015" s="166" t="s">
        <v>0</v>
      </c>
      <c r="F1015" s="167" t="s">
        <v>307</v>
      </c>
      <c r="H1015" s="166" t="s">
        <v>0</v>
      </c>
      <c r="L1015" s="163"/>
      <c r="M1015" s="168"/>
      <c r="T1015" s="169"/>
      <c r="AT1015" s="166" t="s">
        <v>103</v>
      </c>
      <c r="AU1015" s="166" t="s">
        <v>37</v>
      </c>
      <c r="AV1015" s="164" t="s">
        <v>36</v>
      </c>
      <c r="AW1015" s="164" t="s">
        <v>17</v>
      </c>
      <c r="AX1015" s="164" t="s">
        <v>35</v>
      </c>
      <c r="AY1015" s="166" t="s">
        <v>94</v>
      </c>
    </row>
    <row r="1016" spans="2:65" s="171" customFormat="1" x14ac:dyDescent="0.3">
      <c r="B1016" s="170"/>
      <c r="D1016" s="165" t="s">
        <v>103</v>
      </c>
      <c r="E1016" s="172" t="s">
        <v>0</v>
      </c>
      <c r="F1016" s="173" t="s">
        <v>1391</v>
      </c>
      <c r="H1016" s="174">
        <v>5.6</v>
      </c>
      <c r="L1016" s="170"/>
      <c r="M1016" s="175"/>
      <c r="T1016" s="176"/>
      <c r="AT1016" s="172" t="s">
        <v>103</v>
      </c>
      <c r="AU1016" s="172" t="s">
        <v>37</v>
      </c>
      <c r="AV1016" s="171" t="s">
        <v>37</v>
      </c>
      <c r="AW1016" s="171" t="s">
        <v>17</v>
      </c>
      <c r="AX1016" s="171" t="s">
        <v>35</v>
      </c>
      <c r="AY1016" s="172" t="s">
        <v>94</v>
      </c>
    </row>
    <row r="1017" spans="2:65" s="171" customFormat="1" x14ac:dyDescent="0.3">
      <c r="B1017" s="170"/>
      <c r="D1017" s="165" t="s">
        <v>103</v>
      </c>
      <c r="E1017" s="172" t="s">
        <v>0</v>
      </c>
      <c r="F1017" s="173" t="s">
        <v>1388</v>
      </c>
      <c r="H1017" s="174">
        <v>9.4499999999999993</v>
      </c>
      <c r="L1017" s="170"/>
      <c r="M1017" s="175"/>
      <c r="T1017" s="176"/>
      <c r="AT1017" s="172" t="s">
        <v>103</v>
      </c>
      <c r="AU1017" s="172" t="s">
        <v>37</v>
      </c>
      <c r="AV1017" s="171" t="s">
        <v>37</v>
      </c>
      <c r="AW1017" s="171" t="s">
        <v>17</v>
      </c>
      <c r="AX1017" s="171" t="s">
        <v>35</v>
      </c>
      <c r="AY1017" s="172" t="s">
        <v>94</v>
      </c>
    </row>
    <row r="1018" spans="2:65" s="171" customFormat="1" x14ac:dyDescent="0.3">
      <c r="B1018" s="170"/>
      <c r="D1018" s="165" t="s">
        <v>103</v>
      </c>
      <c r="E1018" s="172" t="s">
        <v>0</v>
      </c>
      <c r="F1018" s="173" t="s">
        <v>1392</v>
      </c>
      <c r="H1018" s="174">
        <v>2.66</v>
      </c>
      <c r="L1018" s="170"/>
      <c r="M1018" s="175"/>
      <c r="T1018" s="176"/>
      <c r="AT1018" s="172" t="s">
        <v>103</v>
      </c>
      <c r="AU1018" s="172" t="s">
        <v>37</v>
      </c>
      <c r="AV1018" s="171" t="s">
        <v>37</v>
      </c>
      <c r="AW1018" s="171" t="s">
        <v>17</v>
      </c>
      <c r="AX1018" s="171" t="s">
        <v>35</v>
      </c>
      <c r="AY1018" s="172" t="s">
        <v>94</v>
      </c>
    </row>
    <row r="1019" spans="2:65" s="171" customFormat="1" x14ac:dyDescent="0.3">
      <c r="B1019" s="170"/>
      <c r="D1019" s="165" t="s">
        <v>103</v>
      </c>
      <c r="E1019" s="172" t="s">
        <v>0</v>
      </c>
      <c r="F1019" s="173" t="s">
        <v>1393</v>
      </c>
      <c r="H1019" s="174">
        <v>1.31</v>
      </c>
      <c r="L1019" s="170"/>
      <c r="M1019" s="175"/>
      <c r="T1019" s="176"/>
      <c r="AT1019" s="172" t="s">
        <v>103</v>
      </c>
      <c r="AU1019" s="172" t="s">
        <v>37</v>
      </c>
      <c r="AV1019" s="171" t="s">
        <v>37</v>
      </c>
      <c r="AW1019" s="171" t="s">
        <v>17</v>
      </c>
      <c r="AX1019" s="171" t="s">
        <v>35</v>
      </c>
      <c r="AY1019" s="172" t="s">
        <v>94</v>
      </c>
    </row>
    <row r="1020" spans="2:65" s="171" customFormat="1" x14ac:dyDescent="0.3">
      <c r="B1020" s="170"/>
      <c r="D1020" s="165" t="s">
        <v>103</v>
      </c>
      <c r="E1020" s="172" t="s">
        <v>0</v>
      </c>
      <c r="F1020" s="173" t="s">
        <v>1389</v>
      </c>
      <c r="H1020" s="174">
        <v>18.72</v>
      </c>
      <c r="L1020" s="170"/>
      <c r="M1020" s="175"/>
      <c r="T1020" s="176"/>
      <c r="AT1020" s="172" t="s">
        <v>103</v>
      </c>
      <c r="AU1020" s="172" t="s">
        <v>37</v>
      </c>
      <c r="AV1020" s="171" t="s">
        <v>37</v>
      </c>
      <c r="AW1020" s="171" t="s">
        <v>17</v>
      </c>
      <c r="AX1020" s="171" t="s">
        <v>35</v>
      </c>
      <c r="AY1020" s="172" t="s">
        <v>94</v>
      </c>
    </row>
    <row r="1021" spans="2:65" s="171" customFormat="1" x14ac:dyDescent="0.3">
      <c r="B1021" s="170"/>
      <c r="D1021" s="165" t="s">
        <v>103</v>
      </c>
      <c r="E1021" s="172" t="s">
        <v>0</v>
      </c>
      <c r="F1021" s="173" t="s">
        <v>1394</v>
      </c>
      <c r="H1021" s="174">
        <v>8.1</v>
      </c>
      <c r="L1021" s="170"/>
      <c r="M1021" s="175"/>
      <c r="T1021" s="176"/>
      <c r="AT1021" s="172" t="s">
        <v>103</v>
      </c>
      <c r="AU1021" s="172" t="s">
        <v>37</v>
      </c>
      <c r="AV1021" s="171" t="s">
        <v>37</v>
      </c>
      <c r="AW1021" s="171" t="s">
        <v>17</v>
      </c>
      <c r="AX1021" s="171" t="s">
        <v>35</v>
      </c>
      <c r="AY1021" s="172" t="s">
        <v>94</v>
      </c>
    </row>
    <row r="1022" spans="2:65" s="171" customFormat="1" x14ac:dyDescent="0.3">
      <c r="B1022" s="170"/>
      <c r="D1022" s="165" t="s">
        <v>103</v>
      </c>
      <c r="E1022" s="172" t="s">
        <v>0</v>
      </c>
      <c r="F1022" s="173" t="s">
        <v>1390</v>
      </c>
      <c r="H1022" s="174">
        <v>0.7</v>
      </c>
      <c r="L1022" s="170"/>
      <c r="M1022" s="175"/>
      <c r="T1022" s="176"/>
      <c r="AT1022" s="172" t="s">
        <v>103</v>
      </c>
      <c r="AU1022" s="172" t="s">
        <v>37</v>
      </c>
      <c r="AV1022" s="171" t="s">
        <v>37</v>
      </c>
      <c r="AW1022" s="171" t="s">
        <v>17</v>
      </c>
      <c r="AX1022" s="171" t="s">
        <v>35</v>
      </c>
      <c r="AY1022" s="172" t="s">
        <v>94</v>
      </c>
    </row>
    <row r="1023" spans="2:65" s="79" customFormat="1" ht="16.5" customHeight="1" x14ac:dyDescent="0.3">
      <c r="B1023" s="150"/>
      <c r="C1023" s="151" t="s">
        <v>1404</v>
      </c>
      <c r="D1023" s="151" t="s">
        <v>96</v>
      </c>
      <c r="E1023" s="152" t="s">
        <v>1903</v>
      </c>
      <c r="F1023" s="153" t="s">
        <v>1904</v>
      </c>
      <c r="G1023" s="154" t="s">
        <v>363</v>
      </c>
      <c r="H1023" s="155">
        <v>140</v>
      </c>
      <c r="I1023" s="156"/>
      <c r="J1023" s="156">
        <f>ROUND(I1023*H1023,2)</f>
        <v>0</v>
      </c>
      <c r="K1023" s="153" t="s">
        <v>0</v>
      </c>
      <c r="L1023" s="80"/>
      <c r="M1023" s="157" t="s">
        <v>0</v>
      </c>
      <c r="N1023" s="158" t="s">
        <v>24</v>
      </c>
      <c r="O1023" s="159">
        <v>0.23300000000000001</v>
      </c>
      <c r="P1023" s="159">
        <f>O1023*H1023</f>
        <v>32.620000000000005</v>
      </c>
      <c r="Q1023" s="159">
        <v>5.9000000000000003E-4</v>
      </c>
      <c r="R1023" s="159">
        <f>Q1023*H1023</f>
        <v>8.2600000000000007E-2</v>
      </c>
      <c r="S1023" s="159">
        <v>0</v>
      </c>
      <c r="T1023" s="160">
        <f>S1023*H1023</f>
        <v>0</v>
      </c>
      <c r="AR1023" s="161" t="s">
        <v>186</v>
      </c>
      <c r="AT1023" s="161" t="s">
        <v>96</v>
      </c>
      <c r="AU1023" s="161" t="s">
        <v>37</v>
      </c>
      <c r="AY1023" s="72" t="s">
        <v>94</v>
      </c>
      <c r="BE1023" s="162">
        <f>IF(N1023="základní",J1023,0)</f>
        <v>0</v>
      </c>
      <c r="BF1023" s="162">
        <f>IF(N1023="snížená",J1023,0)</f>
        <v>0</v>
      </c>
      <c r="BG1023" s="162">
        <f>IF(N1023="zákl. přenesená",J1023,0)</f>
        <v>0</v>
      </c>
      <c r="BH1023" s="162">
        <f>IF(N1023="sníž. přenesená",J1023,0)</f>
        <v>0</v>
      </c>
      <c r="BI1023" s="162">
        <f>IF(N1023="nulová",J1023,0)</f>
        <v>0</v>
      </c>
      <c r="BJ1023" s="72" t="s">
        <v>36</v>
      </c>
      <c r="BK1023" s="162">
        <f>ROUND(I1023*H1023,2)</f>
        <v>0</v>
      </c>
      <c r="BL1023" s="72" t="s">
        <v>186</v>
      </c>
      <c r="BM1023" s="161" t="s">
        <v>1905</v>
      </c>
    </row>
    <row r="1024" spans="2:65" s="171" customFormat="1" ht="30.6" x14ac:dyDescent="0.3">
      <c r="B1024" s="170"/>
      <c r="D1024" s="165" t="s">
        <v>103</v>
      </c>
      <c r="E1024" s="172" t="s">
        <v>0</v>
      </c>
      <c r="F1024" s="173" t="s">
        <v>1906</v>
      </c>
      <c r="H1024" s="174">
        <v>140</v>
      </c>
      <c r="L1024" s="170"/>
      <c r="M1024" s="175"/>
      <c r="T1024" s="176"/>
      <c r="AT1024" s="172" t="s">
        <v>103</v>
      </c>
      <c r="AU1024" s="172" t="s">
        <v>37</v>
      </c>
      <c r="AV1024" s="171" t="s">
        <v>37</v>
      </c>
      <c r="AW1024" s="171" t="s">
        <v>17</v>
      </c>
      <c r="AX1024" s="171" t="s">
        <v>35</v>
      </c>
      <c r="AY1024" s="172" t="s">
        <v>94</v>
      </c>
    </row>
    <row r="1025" spans="2:65" s="79" customFormat="1" ht="24" customHeight="1" x14ac:dyDescent="0.3">
      <c r="B1025" s="150"/>
      <c r="C1025" s="151" t="s">
        <v>1409</v>
      </c>
      <c r="D1025" s="151" t="s">
        <v>96</v>
      </c>
      <c r="E1025" s="152" t="s">
        <v>1420</v>
      </c>
      <c r="F1025" s="153" t="s">
        <v>1421</v>
      </c>
      <c r="G1025" s="154" t="s">
        <v>363</v>
      </c>
      <c r="H1025" s="155">
        <v>142.19999999999999</v>
      </c>
      <c r="I1025" s="156"/>
      <c r="J1025" s="156">
        <f>ROUND(I1025*H1025,2)</f>
        <v>0</v>
      </c>
      <c r="K1025" s="153" t="s">
        <v>100</v>
      </c>
      <c r="L1025" s="80"/>
      <c r="M1025" s="157" t="s">
        <v>0</v>
      </c>
      <c r="N1025" s="158" t="s">
        <v>24</v>
      </c>
      <c r="O1025" s="159">
        <v>0.26500000000000001</v>
      </c>
      <c r="P1025" s="159">
        <f>O1025*H1025</f>
        <v>37.683</v>
      </c>
      <c r="Q1025" s="159">
        <v>2.8600000000000001E-3</v>
      </c>
      <c r="R1025" s="159">
        <f>Q1025*H1025</f>
        <v>0.406692</v>
      </c>
      <c r="S1025" s="159">
        <v>0</v>
      </c>
      <c r="T1025" s="160">
        <f>S1025*H1025</f>
        <v>0</v>
      </c>
      <c r="AR1025" s="161" t="s">
        <v>186</v>
      </c>
      <c r="AT1025" s="161" t="s">
        <v>96</v>
      </c>
      <c r="AU1025" s="161" t="s">
        <v>37</v>
      </c>
      <c r="AY1025" s="72" t="s">
        <v>94</v>
      </c>
      <c r="BE1025" s="162">
        <f>IF(N1025="základní",J1025,0)</f>
        <v>0</v>
      </c>
      <c r="BF1025" s="162">
        <f>IF(N1025="snížená",J1025,0)</f>
        <v>0</v>
      </c>
      <c r="BG1025" s="162">
        <f>IF(N1025="zákl. přenesená",J1025,0)</f>
        <v>0</v>
      </c>
      <c r="BH1025" s="162">
        <f>IF(N1025="sníž. přenesená",J1025,0)</f>
        <v>0</v>
      </c>
      <c r="BI1025" s="162">
        <f>IF(N1025="nulová",J1025,0)</f>
        <v>0</v>
      </c>
      <c r="BJ1025" s="72" t="s">
        <v>36</v>
      </c>
      <c r="BK1025" s="162">
        <f>ROUND(I1025*H1025,2)</f>
        <v>0</v>
      </c>
      <c r="BL1025" s="72" t="s">
        <v>186</v>
      </c>
      <c r="BM1025" s="161" t="s">
        <v>1422</v>
      </c>
    </row>
    <row r="1026" spans="2:65" s="171" customFormat="1" ht="30.6" x14ac:dyDescent="0.3">
      <c r="B1026" s="170"/>
      <c r="D1026" s="165" t="s">
        <v>103</v>
      </c>
      <c r="E1026" s="172" t="s">
        <v>0</v>
      </c>
      <c r="F1026" s="173" t="s">
        <v>1403</v>
      </c>
      <c r="H1026" s="174">
        <v>142.19999999999999</v>
      </c>
      <c r="L1026" s="170"/>
      <c r="M1026" s="175"/>
      <c r="T1026" s="176"/>
      <c r="AT1026" s="172" t="s">
        <v>103</v>
      </c>
      <c r="AU1026" s="172" t="s">
        <v>37</v>
      </c>
      <c r="AV1026" s="171" t="s">
        <v>37</v>
      </c>
      <c r="AW1026" s="171" t="s">
        <v>17</v>
      </c>
      <c r="AX1026" s="171" t="s">
        <v>35</v>
      </c>
      <c r="AY1026" s="172" t="s">
        <v>94</v>
      </c>
    </row>
    <row r="1027" spans="2:65" s="79" customFormat="1" ht="24" customHeight="1" x14ac:dyDescent="0.3">
      <c r="B1027" s="150"/>
      <c r="C1027" s="151" t="s">
        <v>1414</v>
      </c>
      <c r="D1027" s="151" t="s">
        <v>96</v>
      </c>
      <c r="E1027" s="152" t="s">
        <v>1424</v>
      </c>
      <c r="F1027" s="153" t="s">
        <v>1425</v>
      </c>
      <c r="G1027" s="154" t="s">
        <v>264</v>
      </c>
      <c r="H1027" s="155">
        <v>9</v>
      </c>
      <c r="I1027" s="156"/>
      <c r="J1027" s="156">
        <f>ROUND(I1027*H1027,2)</f>
        <v>0</v>
      </c>
      <c r="K1027" s="153" t="s">
        <v>100</v>
      </c>
      <c r="L1027" s="80"/>
      <c r="M1027" s="157" t="s">
        <v>0</v>
      </c>
      <c r="N1027" s="158" t="s">
        <v>24</v>
      </c>
      <c r="O1027" s="159">
        <v>0.11</v>
      </c>
      <c r="P1027" s="159">
        <f>O1027*H1027</f>
        <v>0.99</v>
      </c>
      <c r="Q1027" s="159">
        <v>7.1000000000000002E-4</v>
      </c>
      <c r="R1027" s="159">
        <f>Q1027*H1027</f>
        <v>6.3899999999999998E-3</v>
      </c>
      <c r="S1027" s="159">
        <v>0</v>
      </c>
      <c r="T1027" s="160">
        <f>S1027*H1027</f>
        <v>0</v>
      </c>
      <c r="AR1027" s="161" t="s">
        <v>186</v>
      </c>
      <c r="AT1027" s="161" t="s">
        <v>96</v>
      </c>
      <c r="AU1027" s="161" t="s">
        <v>37</v>
      </c>
      <c r="AY1027" s="72" t="s">
        <v>94</v>
      </c>
      <c r="BE1027" s="162">
        <f>IF(N1027="základní",J1027,0)</f>
        <v>0</v>
      </c>
      <c r="BF1027" s="162">
        <f>IF(N1027="snížená",J1027,0)</f>
        <v>0</v>
      </c>
      <c r="BG1027" s="162">
        <f>IF(N1027="zákl. přenesená",J1027,0)</f>
        <v>0</v>
      </c>
      <c r="BH1027" s="162">
        <f>IF(N1027="sníž. přenesená",J1027,0)</f>
        <v>0</v>
      </c>
      <c r="BI1027" s="162">
        <f>IF(N1027="nulová",J1027,0)</f>
        <v>0</v>
      </c>
      <c r="BJ1027" s="72" t="s">
        <v>36</v>
      </c>
      <c r="BK1027" s="162">
        <f>ROUND(I1027*H1027,2)</f>
        <v>0</v>
      </c>
      <c r="BL1027" s="72" t="s">
        <v>186</v>
      </c>
      <c r="BM1027" s="161" t="s">
        <v>1426</v>
      </c>
    </row>
    <row r="1028" spans="2:65" s="171" customFormat="1" x14ac:dyDescent="0.3">
      <c r="B1028" s="170"/>
      <c r="D1028" s="165" t="s">
        <v>103</v>
      </c>
      <c r="E1028" s="172" t="s">
        <v>0</v>
      </c>
      <c r="F1028" s="173" t="s">
        <v>1427</v>
      </c>
      <c r="H1028" s="174">
        <v>9</v>
      </c>
      <c r="L1028" s="170"/>
      <c r="M1028" s="175"/>
      <c r="T1028" s="176"/>
      <c r="AT1028" s="172" t="s">
        <v>103</v>
      </c>
      <c r="AU1028" s="172" t="s">
        <v>37</v>
      </c>
      <c r="AV1028" s="171" t="s">
        <v>37</v>
      </c>
      <c r="AW1028" s="171" t="s">
        <v>17</v>
      </c>
      <c r="AX1028" s="171" t="s">
        <v>35</v>
      </c>
      <c r="AY1028" s="172" t="s">
        <v>94</v>
      </c>
    </row>
    <row r="1029" spans="2:65" s="79" customFormat="1" ht="24" customHeight="1" x14ac:dyDescent="0.3">
      <c r="B1029" s="150"/>
      <c r="C1029" s="151" t="s">
        <v>1419</v>
      </c>
      <c r="D1029" s="151" t="s">
        <v>96</v>
      </c>
      <c r="E1029" s="152" t="s">
        <v>1429</v>
      </c>
      <c r="F1029" s="153" t="s">
        <v>1430</v>
      </c>
      <c r="G1029" s="154" t="s">
        <v>264</v>
      </c>
      <c r="H1029" s="155">
        <v>11</v>
      </c>
      <c r="I1029" s="156"/>
      <c r="J1029" s="156">
        <f>ROUND(I1029*H1029,2)</f>
        <v>0</v>
      </c>
      <c r="K1029" s="153" t="s">
        <v>100</v>
      </c>
      <c r="L1029" s="80"/>
      <c r="M1029" s="157" t="s">
        <v>0</v>
      </c>
      <c r="N1029" s="158" t="s">
        <v>24</v>
      </c>
      <c r="O1029" s="159">
        <v>0.4</v>
      </c>
      <c r="P1029" s="159">
        <f>O1029*H1029</f>
        <v>4.4000000000000004</v>
      </c>
      <c r="Q1029" s="159">
        <v>4.8000000000000001E-4</v>
      </c>
      <c r="R1029" s="159">
        <f>Q1029*H1029</f>
        <v>5.28E-3</v>
      </c>
      <c r="S1029" s="159">
        <v>0</v>
      </c>
      <c r="T1029" s="160">
        <f>S1029*H1029</f>
        <v>0</v>
      </c>
      <c r="AR1029" s="161" t="s">
        <v>186</v>
      </c>
      <c r="AT1029" s="161" t="s">
        <v>96</v>
      </c>
      <c r="AU1029" s="161" t="s">
        <v>37</v>
      </c>
      <c r="AY1029" s="72" t="s">
        <v>94</v>
      </c>
      <c r="BE1029" s="162">
        <f>IF(N1029="základní",J1029,0)</f>
        <v>0</v>
      </c>
      <c r="BF1029" s="162">
        <f>IF(N1029="snížená",J1029,0)</f>
        <v>0</v>
      </c>
      <c r="BG1029" s="162">
        <f>IF(N1029="zákl. přenesená",J1029,0)</f>
        <v>0</v>
      </c>
      <c r="BH1029" s="162">
        <f>IF(N1029="sníž. přenesená",J1029,0)</f>
        <v>0</v>
      </c>
      <c r="BI1029" s="162">
        <f>IF(N1029="nulová",J1029,0)</f>
        <v>0</v>
      </c>
      <c r="BJ1029" s="72" t="s">
        <v>36</v>
      </c>
      <c r="BK1029" s="162">
        <f>ROUND(I1029*H1029,2)</f>
        <v>0</v>
      </c>
      <c r="BL1029" s="72" t="s">
        <v>186</v>
      </c>
      <c r="BM1029" s="161" t="s">
        <v>1431</v>
      </c>
    </row>
    <row r="1030" spans="2:65" s="171" customFormat="1" x14ac:dyDescent="0.3">
      <c r="B1030" s="170"/>
      <c r="D1030" s="165" t="s">
        <v>103</v>
      </c>
      <c r="E1030" s="172" t="s">
        <v>0</v>
      </c>
      <c r="F1030" s="173" t="s">
        <v>1432</v>
      </c>
      <c r="H1030" s="174">
        <v>11</v>
      </c>
      <c r="L1030" s="170"/>
      <c r="M1030" s="175"/>
      <c r="T1030" s="176"/>
      <c r="AT1030" s="172" t="s">
        <v>103</v>
      </c>
      <c r="AU1030" s="172" t="s">
        <v>37</v>
      </c>
      <c r="AV1030" s="171" t="s">
        <v>37</v>
      </c>
      <c r="AW1030" s="171" t="s">
        <v>17</v>
      </c>
      <c r="AX1030" s="171" t="s">
        <v>35</v>
      </c>
      <c r="AY1030" s="172" t="s">
        <v>94</v>
      </c>
    </row>
    <row r="1031" spans="2:65" s="79" customFormat="1" ht="24" customHeight="1" x14ac:dyDescent="0.3">
      <c r="B1031" s="150"/>
      <c r="C1031" s="151" t="s">
        <v>1423</v>
      </c>
      <c r="D1031" s="151" t="s">
        <v>96</v>
      </c>
      <c r="E1031" s="152" t="s">
        <v>1434</v>
      </c>
      <c r="F1031" s="153" t="s">
        <v>1435</v>
      </c>
      <c r="G1031" s="154" t="s">
        <v>363</v>
      </c>
      <c r="H1031" s="155">
        <v>99</v>
      </c>
      <c r="I1031" s="156"/>
      <c r="J1031" s="156">
        <f>ROUND(I1031*H1031,2)</f>
        <v>0</v>
      </c>
      <c r="K1031" s="153" t="s">
        <v>100</v>
      </c>
      <c r="L1031" s="80"/>
      <c r="M1031" s="157" t="s">
        <v>0</v>
      </c>
      <c r="N1031" s="158" t="s">
        <v>24</v>
      </c>
      <c r="O1031" s="159">
        <v>0.33400000000000002</v>
      </c>
      <c r="P1031" s="159">
        <f>O1031*H1031</f>
        <v>33.066000000000003</v>
      </c>
      <c r="Q1031" s="159">
        <v>2.3600000000000001E-3</v>
      </c>
      <c r="R1031" s="159">
        <f>Q1031*H1031</f>
        <v>0.23364000000000001</v>
      </c>
      <c r="S1031" s="159">
        <v>0</v>
      </c>
      <c r="T1031" s="160">
        <f>S1031*H1031</f>
        <v>0</v>
      </c>
      <c r="AR1031" s="161" t="s">
        <v>186</v>
      </c>
      <c r="AT1031" s="161" t="s">
        <v>96</v>
      </c>
      <c r="AU1031" s="161" t="s">
        <v>37</v>
      </c>
      <c r="AY1031" s="72" t="s">
        <v>94</v>
      </c>
      <c r="BE1031" s="162">
        <f>IF(N1031="základní",J1031,0)</f>
        <v>0</v>
      </c>
      <c r="BF1031" s="162">
        <f>IF(N1031="snížená",J1031,0)</f>
        <v>0</v>
      </c>
      <c r="BG1031" s="162">
        <f>IF(N1031="zákl. přenesená",J1031,0)</f>
        <v>0</v>
      </c>
      <c r="BH1031" s="162">
        <f>IF(N1031="sníž. přenesená",J1031,0)</f>
        <v>0</v>
      </c>
      <c r="BI1031" s="162">
        <f>IF(N1031="nulová",J1031,0)</f>
        <v>0</v>
      </c>
      <c r="BJ1031" s="72" t="s">
        <v>36</v>
      </c>
      <c r="BK1031" s="162">
        <f>ROUND(I1031*H1031,2)</f>
        <v>0</v>
      </c>
      <c r="BL1031" s="72" t="s">
        <v>186</v>
      </c>
      <c r="BM1031" s="161" t="s">
        <v>1436</v>
      </c>
    </row>
    <row r="1032" spans="2:65" s="171" customFormat="1" x14ac:dyDescent="0.3">
      <c r="B1032" s="170"/>
      <c r="D1032" s="165" t="s">
        <v>103</v>
      </c>
      <c r="E1032" s="172" t="s">
        <v>0</v>
      </c>
      <c r="F1032" s="173" t="s">
        <v>1408</v>
      </c>
      <c r="H1032" s="174">
        <v>99</v>
      </c>
      <c r="L1032" s="170"/>
      <c r="M1032" s="175"/>
      <c r="T1032" s="176"/>
      <c r="AT1032" s="172" t="s">
        <v>103</v>
      </c>
      <c r="AU1032" s="172" t="s">
        <v>37</v>
      </c>
      <c r="AV1032" s="171" t="s">
        <v>37</v>
      </c>
      <c r="AW1032" s="171" t="s">
        <v>17</v>
      </c>
      <c r="AX1032" s="171" t="s">
        <v>35</v>
      </c>
      <c r="AY1032" s="172" t="s">
        <v>94</v>
      </c>
    </row>
    <row r="1033" spans="2:65" s="79" customFormat="1" ht="24" customHeight="1" x14ac:dyDescent="0.3">
      <c r="B1033" s="150"/>
      <c r="C1033" s="151" t="s">
        <v>1428</v>
      </c>
      <c r="D1033" s="151" t="s">
        <v>96</v>
      </c>
      <c r="E1033" s="152" t="s">
        <v>1438</v>
      </c>
      <c r="F1033" s="153" t="s">
        <v>1439</v>
      </c>
      <c r="G1033" s="154" t="s">
        <v>164</v>
      </c>
      <c r="H1033" s="155">
        <v>1.0580000000000001</v>
      </c>
      <c r="I1033" s="156"/>
      <c r="J1033" s="156">
        <f>ROUND(I1033*H1033,2)</f>
        <v>0</v>
      </c>
      <c r="K1033" s="153" t="s">
        <v>100</v>
      </c>
      <c r="L1033" s="80"/>
      <c r="M1033" s="157" t="s">
        <v>0</v>
      </c>
      <c r="N1033" s="158" t="s">
        <v>24</v>
      </c>
      <c r="O1033" s="159">
        <v>4.82</v>
      </c>
      <c r="P1033" s="159">
        <f>O1033*H1033</f>
        <v>5.0995600000000003</v>
      </c>
      <c r="Q1033" s="159">
        <v>0</v>
      </c>
      <c r="R1033" s="159">
        <f>Q1033*H1033</f>
        <v>0</v>
      </c>
      <c r="S1033" s="159">
        <v>0</v>
      </c>
      <c r="T1033" s="160">
        <f>S1033*H1033</f>
        <v>0</v>
      </c>
      <c r="AR1033" s="161" t="s">
        <v>186</v>
      </c>
      <c r="AT1033" s="161" t="s">
        <v>96</v>
      </c>
      <c r="AU1033" s="161" t="s">
        <v>37</v>
      </c>
      <c r="AY1033" s="72" t="s">
        <v>94</v>
      </c>
      <c r="BE1033" s="162">
        <f>IF(N1033="základní",J1033,0)</f>
        <v>0</v>
      </c>
      <c r="BF1033" s="162">
        <f>IF(N1033="snížená",J1033,0)</f>
        <v>0</v>
      </c>
      <c r="BG1033" s="162">
        <f>IF(N1033="zákl. přenesená",J1033,0)</f>
        <v>0</v>
      </c>
      <c r="BH1033" s="162">
        <f>IF(N1033="sníž. přenesená",J1033,0)</f>
        <v>0</v>
      </c>
      <c r="BI1033" s="162">
        <f>IF(N1033="nulová",J1033,0)</f>
        <v>0</v>
      </c>
      <c r="BJ1033" s="72" t="s">
        <v>36</v>
      </c>
      <c r="BK1033" s="162">
        <f>ROUND(I1033*H1033,2)</f>
        <v>0</v>
      </c>
      <c r="BL1033" s="72" t="s">
        <v>186</v>
      </c>
      <c r="BM1033" s="161" t="s">
        <v>1440</v>
      </c>
    </row>
    <row r="1034" spans="2:65" s="139" customFormat="1" ht="22.8" customHeight="1" x14ac:dyDescent="0.25">
      <c r="B1034" s="138"/>
      <c r="D1034" s="140" t="s">
        <v>34</v>
      </c>
      <c r="E1034" s="148" t="s">
        <v>1441</v>
      </c>
      <c r="F1034" s="148" t="s">
        <v>1442</v>
      </c>
      <c r="J1034" s="149">
        <f>BK1034</f>
        <v>0</v>
      </c>
      <c r="L1034" s="138"/>
      <c r="M1034" s="143"/>
      <c r="P1034" s="144">
        <f>SUM(P1035:P1061)</f>
        <v>246.80631699999998</v>
      </c>
      <c r="R1034" s="144">
        <f>SUM(R1035:R1061)</f>
        <v>2.1731400000000001</v>
      </c>
      <c r="T1034" s="145">
        <f>SUM(T1035:T1061)</f>
        <v>2.6319520000000001</v>
      </c>
      <c r="AR1034" s="140" t="s">
        <v>37</v>
      </c>
      <c r="AT1034" s="146" t="s">
        <v>34</v>
      </c>
      <c r="AU1034" s="146" t="s">
        <v>36</v>
      </c>
      <c r="AY1034" s="140" t="s">
        <v>94</v>
      </c>
      <c r="BK1034" s="147">
        <f>SUM(BK1035:BK1061)</f>
        <v>0</v>
      </c>
    </row>
    <row r="1035" spans="2:65" s="79" customFormat="1" ht="24" customHeight="1" x14ac:dyDescent="0.3">
      <c r="B1035" s="150"/>
      <c r="C1035" s="151" t="s">
        <v>1433</v>
      </c>
      <c r="D1035" s="151" t="s">
        <v>96</v>
      </c>
      <c r="E1035" s="152" t="s">
        <v>1444</v>
      </c>
      <c r="F1035" s="153" t="s">
        <v>1445</v>
      </c>
      <c r="G1035" s="154" t="s">
        <v>99</v>
      </c>
      <c r="H1035" s="155">
        <v>211.75</v>
      </c>
      <c r="I1035" s="156"/>
      <c r="J1035" s="156">
        <f>ROUND(I1035*H1035,2)</f>
        <v>0</v>
      </c>
      <c r="K1035" s="153" t="s">
        <v>100</v>
      </c>
      <c r="L1035" s="80"/>
      <c r="M1035" s="157" t="s">
        <v>0</v>
      </c>
      <c r="N1035" s="158" t="s">
        <v>24</v>
      </c>
      <c r="O1035" s="159">
        <v>0.46</v>
      </c>
      <c r="P1035" s="159">
        <f>O1035*H1035</f>
        <v>97.405000000000001</v>
      </c>
      <c r="Q1035" s="159">
        <v>0</v>
      </c>
      <c r="R1035" s="159">
        <f>Q1035*H1035</f>
        <v>0</v>
      </c>
      <c r="S1035" s="159">
        <v>0</v>
      </c>
      <c r="T1035" s="160">
        <f>S1035*H1035</f>
        <v>0</v>
      </c>
      <c r="AR1035" s="161" t="s">
        <v>186</v>
      </c>
      <c r="AT1035" s="161" t="s">
        <v>96</v>
      </c>
      <c r="AU1035" s="161" t="s">
        <v>37</v>
      </c>
      <c r="AY1035" s="72" t="s">
        <v>94</v>
      </c>
      <c r="BE1035" s="162">
        <f>IF(N1035="základní",J1035,0)</f>
        <v>0</v>
      </c>
      <c r="BF1035" s="162">
        <f>IF(N1035="snížená",J1035,0)</f>
        <v>0</v>
      </c>
      <c r="BG1035" s="162">
        <f>IF(N1035="zákl. přenesená",J1035,0)</f>
        <v>0</v>
      </c>
      <c r="BH1035" s="162">
        <f>IF(N1035="sníž. přenesená",J1035,0)</f>
        <v>0</v>
      </c>
      <c r="BI1035" s="162">
        <f>IF(N1035="nulová",J1035,0)</f>
        <v>0</v>
      </c>
      <c r="BJ1035" s="72" t="s">
        <v>36</v>
      </c>
      <c r="BK1035" s="162">
        <f>ROUND(I1035*H1035,2)</f>
        <v>0</v>
      </c>
      <c r="BL1035" s="72" t="s">
        <v>186</v>
      </c>
      <c r="BM1035" s="161" t="s">
        <v>1446</v>
      </c>
    </row>
    <row r="1036" spans="2:65" s="164" customFormat="1" x14ac:dyDescent="0.3">
      <c r="B1036" s="163"/>
      <c r="D1036" s="165" t="s">
        <v>103</v>
      </c>
      <c r="E1036" s="166" t="s">
        <v>0</v>
      </c>
      <c r="F1036" s="167" t="s">
        <v>1011</v>
      </c>
      <c r="H1036" s="166" t="s">
        <v>0</v>
      </c>
      <c r="L1036" s="163"/>
      <c r="M1036" s="168"/>
      <c r="T1036" s="169"/>
      <c r="AT1036" s="166" t="s">
        <v>103</v>
      </c>
      <c r="AU1036" s="166" t="s">
        <v>37</v>
      </c>
      <c r="AV1036" s="164" t="s">
        <v>36</v>
      </c>
      <c r="AW1036" s="164" t="s">
        <v>17</v>
      </c>
      <c r="AX1036" s="164" t="s">
        <v>35</v>
      </c>
      <c r="AY1036" s="166" t="s">
        <v>94</v>
      </c>
    </row>
    <row r="1037" spans="2:65" s="171" customFormat="1" x14ac:dyDescent="0.3">
      <c r="B1037" s="170"/>
      <c r="D1037" s="165" t="s">
        <v>103</v>
      </c>
      <c r="E1037" s="172" t="s">
        <v>0</v>
      </c>
      <c r="F1037" s="173" t="s">
        <v>1031</v>
      </c>
      <c r="H1037" s="174">
        <v>15.75</v>
      </c>
      <c r="L1037" s="170"/>
      <c r="M1037" s="175"/>
      <c r="T1037" s="176"/>
      <c r="AT1037" s="172" t="s">
        <v>103</v>
      </c>
      <c r="AU1037" s="172" t="s">
        <v>37</v>
      </c>
      <c r="AV1037" s="171" t="s">
        <v>37</v>
      </c>
      <c r="AW1037" s="171" t="s">
        <v>17</v>
      </c>
      <c r="AX1037" s="171" t="s">
        <v>35</v>
      </c>
      <c r="AY1037" s="172" t="s">
        <v>94</v>
      </c>
    </row>
    <row r="1038" spans="2:65" s="171" customFormat="1" ht="30.6" x14ac:dyDescent="0.3">
      <c r="B1038" s="170"/>
      <c r="D1038" s="165" t="s">
        <v>103</v>
      </c>
      <c r="E1038" s="172" t="s">
        <v>0</v>
      </c>
      <c r="F1038" s="173" t="s">
        <v>1190</v>
      </c>
      <c r="H1038" s="174">
        <v>196</v>
      </c>
      <c r="L1038" s="170"/>
      <c r="M1038" s="175"/>
      <c r="T1038" s="176"/>
      <c r="AT1038" s="172" t="s">
        <v>103</v>
      </c>
      <c r="AU1038" s="172" t="s">
        <v>37</v>
      </c>
      <c r="AV1038" s="171" t="s">
        <v>37</v>
      </c>
      <c r="AW1038" s="171" t="s">
        <v>17</v>
      </c>
      <c r="AX1038" s="171" t="s">
        <v>35</v>
      </c>
      <c r="AY1038" s="172" t="s">
        <v>94</v>
      </c>
    </row>
    <row r="1039" spans="2:65" s="79" customFormat="1" ht="24" customHeight="1" x14ac:dyDescent="0.3">
      <c r="B1039" s="150"/>
      <c r="C1039" s="177" t="s">
        <v>1437</v>
      </c>
      <c r="D1039" s="177" t="s">
        <v>180</v>
      </c>
      <c r="E1039" s="178" t="s">
        <v>1448</v>
      </c>
      <c r="F1039" s="179" t="s">
        <v>1449</v>
      </c>
      <c r="G1039" s="180" t="s">
        <v>264</v>
      </c>
      <c r="H1039" s="181">
        <v>529.375</v>
      </c>
      <c r="I1039" s="182"/>
      <c r="J1039" s="182">
        <f>ROUND(I1039*H1039,2)</f>
        <v>0</v>
      </c>
      <c r="K1039" s="179" t="s">
        <v>100</v>
      </c>
      <c r="L1039" s="183"/>
      <c r="M1039" s="184" t="s">
        <v>0</v>
      </c>
      <c r="N1039" s="185" t="s">
        <v>24</v>
      </c>
      <c r="O1039" s="159">
        <v>0</v>
      </c>
      <c r="P1039" s="159">
        <f>O1039*H1039</f>
        <v>0</v>
      </c>
      <c r="Q1039" s="159">
        <v>3.5999999999999999E-3</v>
      </c>
      <c r="R1039" s="159">
        <f>Q1039*H1039</f>
        <v>1.9057500000000001</v>
      </c>
      <c r="S1039" s="159">
        <v>0</v>
      </c>
      <c r="T1039" s="160">
        <f>S1039*H1039</f>
        <v>0</v>
      </c>
      <c r="AR1039" s="161" t="s">
        <v>265</v>
      </c>
      <c r="AT1039" s="161" t="s">
        <v>180</v>
      </c>
      <c r="AU1039" s="161" t="s">
        <v>37</v>
      </c>
      <c r="AY1039" s="72" t="s">
        <v>94</v>
      </c>
      <c r="BE1039" s="162">
        <f>IF(N1039="základní",J1039,0)</f>
        <v>0</v>
      </c>
      <c r="BF1039" s="162">
        <f>IF(N1039="snížená",J1039,0)</f>
        <v>0</v>
      </c>
      <c r="BG1039" s="162">
        <f>IF(N1039="zákl. přenesená",J1039,0)</f>
        <v>0</v>
      </c>
      <c r="BH1039" s="162">
        <f>IF(N1039="sníž. přenesená",J1039,0)</f>
        <v>0</v>
      </c>
      <c r="BI1039" s="162">
        <f>IF(N1039="nulová",J1039,0)</f>
        <v>0</v>
      </c>
      <c r="BJ1039" s="72" t="s">
        <v>36</v>
      </c>
      <c r="BK1039" s="162">
        <f>ROUND(I1039*H1039,2)</f>
        <v>0</v>
      </c>
      <c r="BL1039" s="72" t="s">
        <v>186</v>
      </c>
      <c r="BM1039" s="161" t="s">
        <v>1450</v>
      </c>
    </row>
    <row r="1040" spans="2:65" s="164" customFormat="1" x14ac:dyDescent="0.3">
      <c r="B1040" s="163"/>
      <c r="D1040" s="165" t="s">
        <v>103</v>
      </c>
      <c r="E1040" s="166" t="s">
        <v>0</v>
      </c>
      <c r="F1040" s="167" t="s">
        <v>1451</v>
      </c>
      <c r="H1040" s="166" t="s">
        <v>0</v>
      </c>
      <c r="L1040" s="163"/>
      <c r="M1040" s="168"/>
      <c r="T1040" s="169"/>
      <c r="AT1040" s="166" t="s">
        <v>103</v>
      </c>
      <c r="AU1040" s="166" t="s">
        <v>37</v>
      </c>
      <c r="AV1040" s="164" t="s">
        <v>36</v>
      </c>
      <c r="AW1040" s="164" t="s">
        <v>17</v>
      </c>
      <c r="AX1040" s="164" t="s">
        <v>35</v>
      </c>
      <c r="AY1040" s="166" t="s">
        <v>94</v>
      </c>
    </row>
    <row r="1041" spans="2:65" s="164" customFormat="1" x14ac:dyDescent="0.3">
      <c r="B1041" s="163"/>
      <c r="D1041" s="165" t="s">
        <v>103</v>
      </c>
      <c r="E1041" s="166" t="s">
        <v>0</v>
      </c>
      <c r="F1041" s="167" t="s">
        <v>1011</v>
      </c>
      <c r="H1041" s="166" t="s">
        <v>0</v>
      </c>
      <c r="L1041" s="163"/>
      <c r="M1041" s="168"/>
      <c r="T1041" s="169"/>
      <c r="AT1041" s="166" t="s">
        <v>103</v>
      </c>
      <c r="AU1041" s="166" t="s">
        <v>37</v>
      </c>
      <c r="AV1041" s="164" t="s">
        <v>36</v>
      </c>
      <c r="AW1041" s="164" t="s">
        <v>17</v>
      </c>
      <c r="AX1041" s="164" t="s">
        <v>35</v>
      </c>
      <c r="AY1041" s="166" t="s">
        <v>94</v>
      </c>
    </row>
    <row r="1042" spans="2:65" s="171" customFormat="1" x14ac:dyDescent="0.3">
      <c r="B1042" s="170"/>
      <c r="D1042" s="165" t="s">
        <v>103</v>
      </c>
      <c r="E1042" s="172" t="s">
        <v>0</v>
      </c>
      <c r="F1042" s="173" t="s">
        <v>1031</v>
      </c>
      <c r="H1042" s="174">
        <v>15.75</v>
      </c>
      <c r="L1042" s="170"/>
      <c r="M1042" s="175"/>
      <c r="T1042" s="176"/>
      <c r="AT1042" s="172" t="s">
        <v>103</v>
      </c>
      <c r="AU1042" s="172" t="s">
        <v>37</v>
      </c>
      <c r="AV1042" s="171" t="s">
        <v>37</v>
      </c>
      <c r="AW1042" s="171" t="s">
        <v>17</v>
      </c>
      <c r="AX1042" s="171" t="s">
        <v>35</v>
      </c>
      <c r="AY1042" s="172" t="s">
        <v>94</v>
      </c>
    </row>
    <row r="1043" spans="2:65" s="171" customFormat="1" ht="30.6" x14ac:dyDescent="0.3">
      <c r="B1043" s="170"/>
      <c r="D1043" s="165" t="s">
        <v>103</v>
      </c>
      <c r="E1043" s="172" t="s">
        <v>0</v>
      </c>
      <c r="F1043" s="173" t="s">
        <v>1190</v>
      </c>
      <c r="H1043" s="174">
        <v>196</v>
      </c>
      <c r="L1043" s="170"/>
      <c r="M1043" s="175"/>
      <c r="T1043" s="176"/>
      <c r="AT1043" s="172" t="s">
        <v>103</v>
      </c>
      <c r="AU1043" s="172" t="s">
        <v>37</v>
      </c>
      <c r="AV1043" s="171" t="s">
        <v>37</v>
      </c>
      <c r="AW1043" s="171" t="s">
        <v>17</v>
      </c>
      <c r="AX1043" s="171" t="s">
        <v>35</v>
      </c>
      <c r="AY1043" s="172" t="s">
        <v>94</v>
      </c>
    </row>
    <row r="1044" spans="2:65" s="171" customFormat="1" x14ac:dyDescent="0.3">
      <c r="B1044" s="170"/>
      <c r="D1044" s="165" t="s">
        <v>103</v>
      </c>
      <c r="F1044" s="173" t="s">
        <v>1452</v>
      </c>
      <c r="H1044" s="174">
        <v>529.375</v>
      </c>
      <c r="L1044" s="170"/>
      <c r="M1044" s="175"/>
      <c r="T1044" s="176"/>
      <c r="AT1044" s="172" t="s">
        <v>103</v>
      </c>
      <c r="AU1044" s="172" t="s">
        <v>37</v>
      </c>
      <c r="AV1044" s="171" t="s">
        <v>37</v>
      </c>
      <c r="AW1044" s="171" t="s">
        <v>1</v>
      </c>
      <c r="AX1044" s="171" t="s">
        <v>36</v>
      </c>
      <c r="AY1044" s="172" t="s">
        <v>94</v>
      </c>
    </row>
    <row r="1045" spans="2:65" s="79" customFormat="1" ht="16.5" customHeight="1" x14ac:dyDescent="0.3">
      <c r="B1045" s="150"/>
      <c r="C1045" s="151" t="s">
        <v>1443</v>
      </c>
      <c r="D1045" s="151" t="s">
        <v>96</v>
      </c>
      <c r="E1045" s="152" t="s">
        <v>1454</v>
      </c>
      <c r="F1045" s="153" t="s">
        <v>1455</v>
      </c>
      <c r="G1045" s="154" t="s">
        <v>363</v>
      </c>
      <c r="H1045" s="155">
        <v>14.4</v>
      </c>
      <c r="I1045" s="156"/>
      <c r="J1045" s="156">
        <f>ROUND(I1045*H1045,2)</f>
        <v>0</v>
      </c>
      <c r="K1045" s="153" t="s">
        <v>100</v>
      </c>
      <c r="L1045" s="80"/>
      <c r="M1045" s="157" t="s">
        <v>0</v>
      </c>
      <c r="N1045" s="158" t="s">
        <v>24</v>
      </c>
      <c r="O1045" s="159">
        <v>2.367</v>
      </c>
      <c r="P1045" s="159">
        <f>O1045*H1045</f>
        <v>34.084800000000001</v>
      </c>
      <c r="Q1045" s="159">
        <v>8.0000000000000002E-3</v>
      </c>
      <c r="R1045" s="159">
        <f>Q1045*H1045</f>
        <v>0.11520000000000001</v>
      </c>
      <c r="S1045" s="159">
        <v>0</v>
      </c>
      <c r="T1045" s="160">
        <f>S1045*H1045</f>
        <v>0</v>
      </c>
      <c r="AR1045" s="161" t="s">
        <v>186</v>
      </c>
      <c r="AT1045" s="161" t="s">
        <v>96</v>
      </c>
      <c r="AU1045" s="161" t="s">
        <v>37</v>
      </c>
      <c r="AY1045" s="72" t="s">
        <v>94</v>
      </c>
      <c r="BE1045" s="162">
        <f>IF(N1045="základní",J1045,0)</f>
        <v>0</v>
      </c>
      <c r="BF1045" s="162">
        <f>IF(N1045="snížená",J1045,0)</f>
        <v>0</v>
      </c>
      <c r="BG1045" s="162">
        <f>IF(N1045="zákl. přenesená",J1045,0)</f>
        <v>0</v>
      </c>
      <c r="BH1045" s="162">
        <f>IF(N1045="sníž. přenesená",J1045,0)</f>
        <v>0</v>
      </c>
      <c r="BI1045" s="162">
        <f>IF(N1045="nulová",J1045,0)</f>
        <v>0</v>
      </c>
      <c r="BJ1045" s="72" t="s">
        <v>36</v>
      </c>
      <c r="BK1045" s="162">
        <f>ROUND(I1045*H1045,2)</f>
        <v>0</v>
      </c>
      <c r="BL1045" s="72" t="s">
        <v>186</v>
      </c>
      <c r="BM1045" s="161" t="s">
        <v>1456</v>
      </c>
    </row>
    <row r="1046" spans="2:65" s="171" customFormat="1" x14ac:dyDescent="0.3">
      <c r="B1046" s="170"/>
      <c r="D1046" s="165" t="s">
        <v>103</v>
      </c>
      <c r="E1046" s="172" t="s">
        <v>0</v>
      </c>
      <c r="F1046" s="173" t="s">
        <v>1457</v>
      </c>
      <c r="H1046" s="174">
        <v>14.4</v>
      </c>
      <c r="L1046" s="170"/>
      <c r="M1046" s="175"/>
      <c r="T1046" s="176"/>
      <c r="AT1046" s="172" t="s">
        <v>103</v>
      </c>
      <c r="AU1046" s="172" t="s">
        <v>37</v>
      </c>
      <c r="AV1046" s="171" t="s">
        <v>37</v>
      </c>
      <c r="AW1046" s="171" t="s">
        <v>17</v>
      </c>
      <c r="AX1046" s="171" t="s">
        <v>35</v>
      </c>
      <c r="AY1046" s="172" t="s">
        <v>94</v>
      </c>
    </row>
    <row r="1047" spans="2:65" s="79" customFormat="1" ht="24" customHeight="1" x14ac:dyDescent="0.3">
      <c r="B1047" s="150"/>
      <c r="C1047" s="177" t="s">
        <v>1447</v>
      </c>
      <c r="D1047" s="177" t="s">
        <v>180</v>
      </c>
      <c r="E1047" s="178" t="s">
        <v>1459</v>
      </c>
      <c r="F1047" s="179" t="s">
        <v>1460</v>
      </c>
      <c r="G1047" s="180" t="s">
        <v>264</v>
      </c>
      <c r="H1047" s="181">
        <v>44.8</v>
      </c>
      <c r="I1047" s="182"/>
      <c r="J1047" s="182">
        <f>ROUND(I1047*H1047,2)</f>
        <v>0</v>
      </c>
      <c r="K1047" s="179" t="s">
        <v>100</v>
      </c>
      <c r="L1047" s="183"/>
      <c r="M1047" s="184" t="s">
        <v>0</v>
      </c>
      <c r="N1047" s="185" t="s">
        <v>24</v>
      </c>
      <c r="O1047" s="159">
        <v>0</v>
      </c>
      <c r="P1047" s="159">
        <f>O1047*H1047</f>
        <v>0</v>
      </c>
      <c r="Q1047" s="159">
        <v>3.2000000000000002E-3</v>
      </c>
      <c r="R1047" s="159">
        <f>Q1047*H1047</f>
        <v>0.14335999999999999</v>
      </c>
      <c r="S1047" s="159">
        <v>0</v>
      </c>
      <c r="T1047" s="160">
        <f>S1047*H1047</f>
        <v>0</v>
      </c>
      <c r="AR1047" s="161" t="s">
        <v>265</v>
      </c>
      <c r="AT1047" s="161" t="s">
        <v>180</v>
      </c>
      <c r="AU1047" s="161" t="s">
        <v>37</v>
      </c>
      <c r="AY1047" s="72" t="s">
        <v>94</v>
      </c>
      <c r="BE1047" s="162">
        <f>IF(N1047="základní",J1047,0)</f>
        <v>0</v>
      </c>
      <c r="BF1047" s="162">
        <f>IF(N1047="snížená",J1047,0)</f>
        <v>0</v>
      </c>
      <c r="BG1047" s="162">
        <f>IF(N1047="zákl. přenesená",J1047,0)</f>
        <v>0</v>
      </c>
      <c r="BH1047" s="162">
        <f>IF(N1047="sníž. přenesená",J1047,0)</f>
        <v>0</v>
      </c>
      <c r="BI1047" s="162">
        <f>IF(N1047="nulová",J1047,0)</f>
        <v>0</v>
      </c>
      <c r="BJ1047" s="72" t="s">
        <v>36</v>
      </c>
      <c r="BK1047" s="162">
        <f>ROUND(I1047*H1047,2)</f>
        <v>0</v>
      </c>
      <c r="BL1047" s="72" t="s">
        <v>186</v>
      </c>
      <c r="BM1047" s="161" t="s">
        <v>1461</v>
      </c>
    </row>
    <row r="1048" spans="2:65" s="171" customFormat="1" x14ac:dyDescent="0.3">
      <c r="B1048" s="170"/>
      <c r="D1048" s="165" t="s">
        <v>103</v>
      </c>
      <c r="F1048" s="173" t="s">
        <v>1462</v>
      </c>
      <c r="H1048" s="174">
        <v>44.8</v>
      </c>
      <c r="L1048" s="170"/>
      <c r="M1048" s="175"/>
      <c r="T1048" s="176"/>
      <c r="AT1048" s="172" t="s">
        <v>103</v>
      </c>
      <c r="AU1048" s="172" t="s">
        <v>37</v>
      </c>
      <c r="AV1048" s="171" t="s">
        <v>37</v>
      </c>
      <c r="AW1048" s="171" t="s">
        <v>1</v>
      </c>
      <c r="AX1048" s="171" t="s">
        <v>36</v>
      </c>
      <c r="AY1048" s="172" t="s">
        <v>94</v>
      </c>
    </row>
    <row r="1049" spans="2:65" s="79" customFormat="1" ht="24" customHeight="1" x14ac:dyDescent="0.3">
      <c r="B1049" s="150"/>
      <c r="C1049" s="151" t="s">
        <v>1453</v>
      </c>
      <c r="D1049" s="151" t="s">
        <v>96</v>
      </c>
      <c r="E1049" s="152" t="s">
        <v>1464</v>
      </c>
      <c r="F1049" s="153" t="s">
        <v>1465</v>
      </c>
      <c r="G1049" s="154" t="s">
        <v>99</v>
      </c>
      <c r="H1049" s="155">
        <v>211.75</v>
      </c>
      <c r="I1049" s="156"/>
      <c r="J1049" s="156">
        <f>ROUND(I1049*H1049,2)</f>
        <v>0</v>
      </c>
      <c r="K1049" s="153" t="s">
        <v>100</v>
      </c>
      <c r="L1049" s="80"/>
      <c r="M1049" s="157" t="s">
        <v>0</v>
      </c>
      <c r="N1049" s="158" t="s">
        <v>24</v>
      </c>
      <c r="O1049" s="159">
        <v>0.28699999999999998</v>
      </c>
      <c r="P1049" s="159">
        <f>O1049*H1049</f>
        <v>60.772249999999993</v>
      </c>
      <c r="Q1049" s="159">
        <v>0</v>
      </c>
      <c r="R1049" s="159">
        <f>Q1049*H1049</f>
        <v>0</v>
      </c>
      <c r="S1049" s="159">
        <v>1.12E-2</v>
      </c>
      <c r="T1049" s="160">
        <f>S1049*H1049</f>
        <v>2.3715999999999999</v>
      </c>
      <c r="AR1049" s="161" t="s">
        <v>186</v>
      </c>
      <c r="AT1049" s="161" t="s">
        <v>96</v>
      </c>
      <c r="AU1049" s="161" t="s">
        <v>37</v>
      </c>
      <c r="AY1049" s="72" t="s">
        <v>94</v>
      </c>
      <c r="BE1049" s="162">
        <f>IF(N1049="základní",J1049,0)</f>
        <v>0</v>
      </c>
      <c r="BF1049" s="162">
        <f>IF(N1049="snížená",J1049,0)</f>
        <v>0</v>
      </c>
      <c r="BG1049" s="162">
        <f>IF(N1049="zákl. přenesená",J1049,0)</f>
        <v>0</v>
      </c>
      <c r="BH1049" s="162">
        <f>IF(N1049="sníž. přenesená",J1049,0)</f>
        <v>0</v>
      </c>
      <c r="BI1049" s="162">
        <f>IF(N1049="nulová",J1049,0)</f>
        <v>0</v>
      </c>
      <c r="BJ1049" s="72" t="s">
        <v>36</v>
      </c>
      <c r="BK1049" s="162">
        <f>ROUND(I1049*H1049,2)</f>
        <v>0</v>
      </c>
      <c r="BL1049" s="72" t="s">
        <v>186</v>
      </c>
      <c r="BM1049" s="161" t="s">
        <v>1466</v>
      </c>
    </row>
    <row r="1050" spans="2:65" s="164" customFormat="1" x14ac:dyDescent="0.3">
      <c r="B1050" s="163"/>
      <c r="D1050" s="165" t="s">
        <v>103</v>
      </c>
      <c r="E1050" s="166" t="s">
        <v>0</v>
      </c>
      <c r="F1050" s="167" t="s">
        <v>1011</v>
      </c>
      <c r="H1050" s="166" t="s">
        <v>0</v>
      </c>
      <c r="L1050" s="163"/>
      <c r="M1050" s="168"/>
      <c r="T1050" s="169"/>
      <c r="AT1050" s="166" t="s">
        <v>103</v>
      </c>
      <c r="AU1050" s="166" t="s">
        <v>37</v>
      </c>
      <c r="AV1050" s="164" t="s">
        <v>36</v>
      </c>
      <c r="AW1050" s="164" t="s">
        <v>17</v>
      </c>
      <c r="AX1050" s="164" t="s">
        <v>35</v>
      </c>
      <c r="AY1050" s="166" t="s">
        <v>94</v>
      </c>
    </row>
    <row r="1051" spans="2:65" s="171" customFormat="1" x14ac:dyDescent="0.3">
      <c r="B1051" s="170"/>
      <c r="D1051" s="165" t="s">
        <v>103</v>
      </c>
      <c r="E1051" s="172" t="s">
        <v>0</v>
      </c>
      <c r="F1051" s="173" t="s">
        <v>1031</v>
      </c>
      <c r="H1051" s="174">
        <v>15.75</v>
      </c>
      <c r="L1051" s="170"/>
      <c r="M1051" s="175"/>
      <c r="T1051" s="176"/>
      <c r="AT1051" s="172" t="s">
        <v>103</v>
      </c>
      <c r="AU1051" s="172" t="s">
        <v>37</v>
      </c>
      <c r="AV1051" s="171" t="s">
        <v>37</v>
      </c>
      <c r="AW1051" s="171" t="s">
        <v>17</v>
      </c>
      <c r="AX1051" s="171" t="s">
        <v>35</v>
      </c>
      <c r="AY1051" s="172" t="s">
        <v>94</v>
      </c>
    </row>
    <row r="1052" spans="2:65" s="171" customFormat="1" ht="30.6" x14ac:dyDescent="0.3">
      <c r="B1052" s="170"/>
      <c r="D1052" s="165" t="s">
        <v>103</v>
      </c>
      <c r="E1052" s="172" t="s">
        <v>0</v>
      </c>
      <c r="F1052" s="173" t="s">
        <v>1190</v>
      </c>
      <c r="H1052" s="174">
        <v>196</v>
      </c>
      <c r="L1052" s="170"/>
      <c r="M1052" s="175"/>
      <c r="T1052" s="176"/>
      <c r="AT1052" s="172" t="s">
        <v>103</v>
      </c>
      <c r="AU1052" s="172" t="s">
        <v>37</v>
      </c>
      <c r="AV1052" s="171" t="s">
        <v>37</v>
      </c>
      <c r="AW1052" s="171" t="s">
        <v>17</v>
      </c>
      <c r="AX1052" s="171" t="s">
        <v>35</v>
      </c>
      <c r="AY1052" s="172" t="s">
        <v>94</v>
      </c>
    </row>
    <row r="1053" spans="2:65" s="79" customFormat="1" ht="24" customHeight="1" x14ac:dyDescent="0.3">
      <c r="B1053" s="150"/>
      <c r="C1053" s="151" t="s">
        <v>1458</v>
      </c>
      <c r="D1053" s="151" t="s">
        <v>96</v>
      </c>
      <c r="E1053" s="152" t="s">
        <v>1468</v>
      </c>
      <c r="F1053" s="153" t="s">
        <v>1469</v>
      </c>
      <c r="G1053" s="154" t="s">
        <v>363</v>
      </c>
      <c r="H1053" s="155">
        <v>14.4</v>
      </c>
      <c r="I1053" s="156"/>
      <c r="J1053" s="156">
        <f>ROUND(I1053*H1053,2)</f>
        <v>0</v>
      </c>
      <c r="K1053" s="153" t="s">
        <v>100</v>
      </c>
      <c r="L1053" s="80"/>
      <c r="M1053" s="157" t="s">
        <v>0</v>
      </c>
      <c r="N1053" s="158" t="s">
        <v>24</v>
      </c>
      <c r="O1053" s="159">
        <v>0.17399999999999999</v>
      </c>
      <c r="P1053" s="159">
        <f>O1053*H1053</f>
        <v>2.5055999999999998</v>
      </c>
      <c r="Q1053" s="159">
        <v>0</v>
      </c>
      <c r="R1053" s="159">
        <f>Q1053*H1053</f>
        <v>0</v>
      </c>
      <c r="S1053" s="159">
        <v>1.8079999999999999E-2</v>
      </c>
      <c r="T1053" s="160">
        <f>S1053*H1053</f>
        <v>0.26035199999999997</v>
      </c>
      <c r="AR1053" s="161" t="s">
        <v>186</v>
      </c>
      <c r="AT1053" s="161" t="s">
        <v>96</v>
      </c>
      <c r="AU1053" s="161" t="s">
        <v>37</v>
      </c>
      <c r="AY1053" s="72" t="s">
        <v>94</v>
      </c>
      <c r="BE1053" s="162">
        <f>IF(N1053="základní",J1053,0)</f>
        <v>0</v>
      </c>
      <c r="BF1053" s="162">
        <f>IF(N1053="snížená",J1053,0)</f>
        <v>0</v>
      </c>
      <c r="BG1053" s="162">
        <f>IF(N1053="zákl. přenesená",J1053,0)</f>
        <v>0</v>
      </c>
      <c r="BH1053" s="162">
        <f>IF(N1053="sníž. přenesená",J1053,0)</f>
        <v>0</v>
      </c>
      <c r="BI1053" s="162">
        <f>IF(N1053="nulová",J1053,0)</f>
        <v>0</v>
      </c>
      <c r="BJ1053" s="72" t="s">
        <v>36</v>
      </c>
      <c r="BK1053" s="162">
        <f>ROUND(I1053*H1053,2)</f>
        <v>0</v>
      </c>
      <c r="BL1053" s="72" t="s">
        <v>186</v>
      </c>
      <c r="BM1053" s="161" t="s">
        <v>1470</v>
      </c>
    </row>
    <row r="1054" spans="2:65" s="171" customFormat="1" x14ac:dyDescent="0.3">
      <c r="B1054" s="170"/>
      <c r="D1054" s="165" t="s">
        <v>103</v>
      </c>
      <c r="E1054" s="172" t="s">
        <v>0</v>
      </c>
      <c r="F1054" s="173" t="s">
        <v>1457</v>
      </c>
      <c r="H1054" s="174">
        <v>14.4</v>
      </c>
      <c r="L1054" s="170"/>
      <c r="M1054" s="175"/>
      <c r="T1054" s="176"/>
      <c r="AT1054" s="172" t="s">
        <v>103</v>
      </c>
      <c r="AU1054" s="172" t="s">
        <v>37</v>
      </c>
      <c r="AV1054" s="171" t="s">
        <v>37</v>
      </c>
      <c r="AW1054" s="171" t="s">
        <v>17</v>
      </c>
      <c r="AX1054" s="171" t="s">
        <v>35</v>
      </c>
      <c r="AY1054" s="172" t="s">
        <v>94</v>
      </c>
    </row>
    <row r="1055" spans="2:65" s="79" customFormat="1" ht="24" customHeight="1" x14ac:dyDescent="0.3">
      <c r="B1055" s="150"/>
      <c r="C1055" s="151" t="s">
        <v>1463</v>
      </c>
      <c r="D1055" s="151" t="s">
        <v>96</v>
      </c>
      <c r="E1055" s="152" t="s">
        <v>1472</v>
      </c>
      <c r="F1055" s="153" t="s">
        <v>1473</v>
      </c>
      <c r="G1055" s="154" t="s">
        <v>363</v>
      </c>
      <c r="H1055" s="155">
        <v>9</v>
      </c>
      <c r="I1055" s="156"/>
      <c r="J1055" s="156">
        <f>ROUND(I1055*H1055,2)</f>
        <v>0</v>
      </c>
      <c r="K1055" s="153" t="s">
        <v>109</v>
      </c>
      <c r="L1055" s="80"/>
      <c r="M1055" s="157" t="s">
        <v>0</v>
      </c>
      <c r="N1055" s="158" t="s">
        <v>24</v>
      </c>
      <c r="O1055" s="159">
        <v>1.62</v>
      </c>
      <c r="P1055" s="159">
        <f>O1055*H1055</f>
        <v>14.580000000000002</v>
      </c>
      <c r="Q1055" s="159">
        <v>4.0000000000000003E-5</v>
      </c>
      <c r="R1055" s="159">
        <f>Q1055*H1055</f>
        <v>3.6000000000000002E-4</v>
      </c>
      <c r="S1055" s="159">
        <v>0</v>
      </c>
      <c r="T1055" s="160">
        <f>S1055*H1055</f>
        <v>0</v>
      </c>
      <c r="AR1055" s="161" t="s">
        <v>186</v>
      </c>
      <c r="AT1055" s="161" t="s">
        <v>96</v>
      </c>
      <c r="AU1055" s="161" t="s">
        <v>37</v>
      </c>
      <c r="AY1055" s="72" t="s">
        <v>94</v>
      </c>
      <c r="BE1055" s="162">
        <f>IF(N1055="základní",J1055,0)</f>
        <v>0</v>
      </c>
      <c r="BF1055" s="162">
        <f>IF(N1055="snížená",J1055,0)</f>
        <v>0</v>
      </c>
      <c r="BG1055" s="162">
        <f>IF(N1055="zákl. přenesená",J1055,0)</f>
        <v>0</v>
      </c>
      <c r="BH1055" s="162">
        <f>IF(N1055="sníž. přenesená",J1055,0)</f>
        <v>0</v>
      </c>
      <c r="BI1055" s="162">
        <f>IF(N1055="nulová",J1055,0)</f>
        <v>0</v>
      </c>
      <c r="BJ1055" s="72" t="s">
        <v>36</v>
      </c>
      <c r="BK1055" s="162">
        <f>ROUND(I1055*H1055,2)</f>
        <v>0</v>
      </c>
      <c r="BL1055" s="72" t="s">
        <v>186</v>
      </c>
      <c r="BM1055" s="161" t="s">
        <v>1474</v>
      </c>
    </row>
    <row r="1056" spans="2:65" s="171" customFormat="1" x14ac:dyDescent="0.3">
      <c r="B1056" s="170"/>
      <c r="D1056" s="165" t="s">
        <v>103</v>
      </c>
      <c r="E1056" s="172" t="s">
        <v>0</v>
      </c>
      <c r="F1056" s="173" t="s">
        <v>1475</v>
      </c>
      <c r="H1056" s="174">
        <v>9</v>
      </c>
      <c r="L1056" s="170"/>
      <c r="M1056" s="175"/>
      <c r="T1056" s="176"/>
      <c r="AT1056" s="172" t="s">
        <v>103</v>
      </c>
      <c r="AU1056" s="172" t="s">
        <v>37</v>
      </c>
      <c r="AV1056" s="171" t="s">
        <v>37</v>
      </c>
      <c r="AW1056" s="171" t="s">
        <v>17</v>
      </c>
      <c r="AX1056" s="171" t="s">
        <v>35</v>
      </c>
      <c r="AY1056" s="172" t="s">
        <v>94</v>
      </c>
    </row>
    <row r="1057" spans="2:65" s="79" customFormat="1" ht="16.5" customHeight="1" x14ac:dyDescent="0.3">
      <c r="B1057" s="150"/>
      <c r="C1057" s="151" t="s">
        <v>1467</v>
      </c>
      <c r="D1057" s="151" t="s">
        <v>96</v>
      </c>
      <c r="E1057" s="152" t="s">
        <v>1477</v>
      </c>
      <c r="F1057" s="153" t="s">
        <v>1478</v>
      </c>
      <c r="G1057" s="154" t="s">
        <v>99</v>
      </c>
      <c r="H1057" s="155">
        <v>211.75</v>
      </c>
      <c r="I1057" s="156"/>
      <c r="J1057" s="156">
        <f>ROUND(I1057*H1057,2)</f>
        <v>0</v>
      </c>
      <c r="K1057" s="153" t="s">
        <v>100</v>
      </c>
      <c r="L1057" s="80"/>
      <c r="M1057" s="157" t="s">
        <v>0</v>
      </c>
      <c r="N1057" s="158" t="s">
        <v>24</v>
      </c>
      <c r="O1057" s="159">
        <v>0.153</v>
      </c>
      <c r="P1057" s="159">
        <f>O1057*H1057</f>
        <v>32.397750000000002</v>
      </c>
      <c r="Q1057" s="159">
        <v>4.0000000000000003E-5</v>
      </c>
      <c r="R1057" s="159">
        <f>Q1057*H1057</f>
        <v>8.4700000000000001E-3</v>
      </c>
      <c r="S1057" s="159">
        <v>0</v>
      </c>
      <c r="T1057" s="160">
        <f>S1057*H1057</f>
        <v>0</v>
      </c>
      <c r="AR1057" s="161" t="s">
        <v>186</v>
      </c>
      <c r="AT1057" s="161" t="s">
        <v>96</v>
      </c>
      <c r="AU1057" s="161" t="s">
        <v>37</v>
      </c>
      <c r="AY1057" s="72" t="s">
        <v>94</v>
      </c>
      <c r="BE1057" s="162">
        <f>IF(N1057="základní",J1057,0)</f>
        <v>0</v>
      </c>
      <c r="BF1057" s="162">
        <f>IF(N1057="snížená",J1057,0)</f>
        <v>0</v>
      </c>
      <c r="BG1057" s="162">
        <f>IF(N1057="zákl. přenesená",J1057,0)</f>
        <v>0</v>
      </c>
      <c r="BH1057" s="162">
        <f>IF(N1057="sníž. přenesená",J1057,0)</f>
        <v>0</v>
      </c>
      <c r="BI1057" s="162">
        <f>IF(N1057="nulová",J1057,0)</f>
        <v>0</v>
      </c>
      <c r="BJ1057" s="72" t="s">
        <v>36</v>
      </c>
      <c r="BK1057" s="162">
        <f>ROUND(I1057*H1057,2)</f>
        <v>0</v>
      </c>
      <c r="BL1057" s="72" t="s">
        <v>186</v>
      </c>
      <c r="BM1057" s="161" t="s">
        <v>1479</v>
      </c>
    </row>
    <row r="1058" spans="2:65" s="164" customFormat="1" x14ac:dyDescent="0.3">
      <c r="B1058" s="163"/>
      <c r="D1058" s="165" t="s">
        <v>103</v>
      </c>
      <c r="E1058" s="166" t="s">
        <v>0</v>
      </c>
      <c r="F1058" s="167" t="s">
        <v>1011</v>
      </c>
      <c r="H1058" s="166" t="s">
        <v>0</v>
      </c>
      <c r="L1058" s="163"/>
      <c r="M1058" s="168"/>
      <c r="T1058" s="169"/>
      <c r="AT1058" s="166" t="s">
        <v>103</v>
      </c>
      <c r="AU1058" s="166" t="s">
        <v>37</v>
      </c>
      <c r="AV1058" s="164" t="s">
        <v>36</v>
      </c>
      <c r="AW1058" s="164" t="s">
        <v>17</v>
      </c>
      <c r="AX1058" s="164" t="s">
        <v>35</v>
      </c>
      <c r="AY1058" s="166" t="s">
        <v>94</v>
      </c>
    </row>
    <row r="1059" spans="2:65" s="171" customFormat="1" x14ac:dyDescent="0.3">
      <c r="B1059" s="170"/>
      <c r="D1059" s="165" t="s">
        <v>103</v>
      </c>
      <c r="E1059" s="172" t="s">
        <v>0</v>
      </c>
      <c r="F1059" s="173" t="s">
        <v>1031</v>
      </c>
      <c r="H1059" s="174">
        <v>15.75</v>
      </c>
      <c r="L1059" s="170"/>
      <c r="M1059" s="175"/>
      <c r="T1059" s="176"/>
      <c r="AT1059" s="172" t="s">
        <v>103</v>
      </c>
      <c r="AU1059" s="172" t="s">
        <v>37</v>
      </c>
      <c r="AV1059" s="171" t="s">
        <v>37</v>
      </c>
      <c r="AW1059" s="171" t="s">
        <v>17</v>
      </c>
      <c r="AX1059" s="171" t="s">
        <v>35</v>
      </c>
      <c r="AY1059" s="172" t="s">
        <v>94</v>
      </c>
    </row>
    <row r="1060" spans="2:65" s="171" customFormat="1" ht="30.6" x14ac:dyDescent="0.3">
      <c r="B1060" s="170"/>
      <c r="D1060" s="165" t="s">
        <v>103</v>
      </c>
      <c r="E1060" s="172" t="s">
        <v>0</v>
      </c>
      <c r="F1060" s="173" t="s">
        <v>1190</v>
      </c>
      <c r="H1060" s="174">
        <v>196</v>
      </c>
      <c r="L1060" s="170"/>
      <c r="M1060" s="175"/>
      <c r="T1060" s="176"/>
      <c r="AT1060" s="172" t="s">
        <v>103</v>
      </c>
      <c r="AU1060" s="172" t="s">
        <v>37</v>
      </c>
      <c r="AV1060" s="171" t="s">
        <v>37</v>
      </c>
      <c r="AW1060" s="171" t="s">
        <v>17</v>
      </c>
      <c r="AX1060" s="171" t="s">
        <v>35</v>
      </c>
      <c r="AY1060" s="172" t="s">
        <v>94</v>
      </c>
    </row>
    <row r="1061" spans="2:65" s="79" customFormat="1" ht="24" customHeight="1" x14ac:dyDescent="0.3">
      <c r="B1061" s="150"/>
      <c r="C1061" s="151" t="s">
        <v>1471</v>
      </c>
      <c r="D1061" s="151" t="s">
        <v>96</v>
      </c>
      <c r="E1061" s="152" t="s">
        <v>1481</v>
      </c>
      <c r="F1061" s="153" t="s">
        <v>1482</v>
      </c>
      <c r="G1061" s="154" t="s">
        <v>164</v>
      </c>
      <c r="H1061" s="155">
        <v>2.173</v>
      </c>
      <c r="I1061" s="156"/>
      <c r="J1061" s="156">
        <f>ROUND(I1061*H1061,2)</f>
        <v>0</v>
      </c>
      <c r="K1061" s="153" t="s">
        <v>100</v>
      </c>
      <c r="L1061" s="80"/>
      <c r="M1061" s="157" t="s">
        <v>0</v>
      </c>
      <c r="N1061" s="158" t="s">
        <v>24</v>
      </c>
      <c r="O1061" s="159">
        <v>2.3290000000000002</v>
      </c>
      <c r="P1061" s="159">
        <f>O1061*H1061</f>
        <v>5.0609170000000008</v>
      </c>
      <c r="Q1061" s="159">
        <v>0</v>
      </c>
      <c r="R1061" s="159">
        <f>Q1061*H1061</f>
        <v>0</v>
      </c>
      <c r="S1061" s="159">
        <v>0</v>
      </c>
      <c r="T1061" s="160">
        <f>S1061*H1061</f>
        <v>0</v>
      </c>
      <c r="AR1061" s="161" t="s">
        <v>186</v>
      </c>
      <c r="AT1061" s="161" t="s">
        <v>96</v>
      </c>
      <c r="AU1061" s="161" t="s">
        <v>37</v>
      </c>
      <c r="AY1061" s="72" t="s">
        <v>94</v>
      </c>
      <c r="BE1061" s="162">
        <f>IF(N1061="základní",J1061,0)</f>
        <v>0</v>
      </c>
      <c r="BF1061" s="162">
        <f>IF(N1061="snížená",J1061,0)</f>
        <v>0</v>
      </c>
      <c r="BG1061" s="162">
        <f>IF(N1061="zákl. přenesená",J1061,0)</f>
        <v>0</v>
      </c>
      <c r="BH1061" s="162">
        <f>IF(N1061="sníž. přenesená",J1061,0)</f>
        <v>0</v>
      </c>
      <c r="BI1061" s="162">
        <f>IF(N1061="nulová",J1061,0)</f>
        <v>0</v>
      </c>
      <c r="BJ1061" s="72" t="s">
        <v>36</v>
      </c>
      <c r="BK1061" s="162">
        <f>ROUND(I1061*H1061,2)</f>
        <v>0</v>
      </c>
      <c r="BL1061" s="72" t="s">
        <v>186</v>
      </c>
      <c r="BM1061" s="161" t="s">
        <v>1483</v>
      </c>
    </row>
    <row r="1062" spans="2:65" s="139" customFormat="1" ht="22.8" customHeight="1" x14ac:dyDescent="0.25">
      <c r="B1062" s="138"/>
      <c r="D1062" s="140" t="s">
        <v>34</v>
      </c>
      <c r="E1062" s="148" t="s">
        <v>1484</v>
      </c>
      <c r="F1062" s="148" t="s">
        <v>1485</v>
      </c>
      <c r="J1062" s="149">
        <f>BK1062</f>
        <v>0</v>
      </c>
      <c r="L1062" s="138"/>
      <c r="M1062" s="143"/>
      <c r="P1062" s="144">
        <f>SUM(P1063:P1207)</f>
        <v>745.03863099999978</v>
      </c>
      <c r="R1062" s="144">
        <f>SUM(R1063:R1207)</f>
        <v>1.4070374000000001</v>
      </c>
      <c r="T1062" s="145">
        <f>SUM(T1063:T1207)</f>
        <v>0.29727599999999998</v>
      </c>
      <c r="AR1062" s="140" t="s">
        <v>37</v>
      </c>
      <c r="AT1062" s="146" t="s">
        <v>34</v>
      </c>
      <c r="AU1062" s="146" t="s">
        <v>36</v>
      </c>
      <c r="AY1062" s="140" t="s">
        <v>94</v>
      </c>
      <c r="BK1062" s="147">
        <f>SUM(BK1063:BK1207)</f>
        <v>0</v>
      </c>
    </row>
    <row r="1063" spans="2:65" s="79" customFormat="1" ht="24" customHeight="1" x14ac:dyDescent="0.3">
      <c r="B1063" s="150"/>
      <c r="C1063" s="151" t="s">
        <v>1476</v>
      </c>
      <c r="D1063" s="151" t="s">
        <v>96</v>
      </c>
      <c r="E1063" s="152" t="s">
        <v>1487</v>
      </c>
      <c r="F1063" s="153" t="s">
        <v>1488</v>
      </c>
      <c r="G1063" s="154" t="s">
        <v>99</v>
      </c>
      <c r="H1063" s="155">
        <v>112.366</v>
      </c>
      <c r="I1063" s="156"/>
      <c r="J1063" s="156">
        <f>ROUND(I1063*H1063,2)</f>
        <v>0</v>
      </c>
      <c r="K1063" s="153" t="s">
        <v>100</v>
      </c>
      <c r="L1063" s="80"/>
      <c r="M1063" s="157" t="s">
        <v>0</v>
      </c>
      <c r="N1063" s="158" t="s">
        <v>24</v>
      </c>
      <c r="O1063" s="159">
        <v>1.5589999999999999</v>
      </c>
      <c r="P1063" s="159">
        <f>O1063*H1063</f>
        <v>175.178594</v>
      </c>
      <c r="Q1063" s="159">
        <v>2.5000000000000001E-4</v>
      </c>
      <c r="R1063" s="159">
        <f>Q1063*H1063</f>
        <v>2.8091500000000002E-2</v>
      </c>
      <c r="S1063" s="159">
        <v>0</v>
      </c>
      <c r="T1063" s="160">
        <f>S1063*H1063</f>
        <v>0</v>
      </c>
      <c r="AR1063" s="161" t="s">
        <v>186</v>
      </c>
      <c r="AT1063" s="161" t="s">
        <v>96</v>
      </c>
      <c r="AU1063" s="161" t="s">
        <v>37</v>
      </c>
      <c r="AY1063" s="72" t="s">
        <v>94</v>
      </c>
      <c r="BE1063" s="162">
        <f>IF(N1063="základní",J1063,0)</f>
        <v>0</v>
      </c>
      <c r="BF1063" s="162">
        <f>IF(N1063="snížená",J1063,0)</f>
        <v>0</v>
      </c>
      <c r="BG1063" s="162">
        <f>IF(N1063="zákl. přenesená",J1063,0)</f>
        <v>0</v>
      </c>
      <c r="BH1063" s="162">
        <f>IF(N1063="sníž. přenesená",J1063,0)</f>
        <v>0</v>
      </c>
      <c r="BI1063" s="162">
        <f>IF(N1063="nulová",J1063,0)</f>
        <v>0</v>
      </c>
      <c r="BJ1063" s="72" t="s">
        <v>36</v>
      </c>
      <c r="BK1063" s="162">
        <f>ROUND(I1063*H1063,2)</f>
        <v>0</v>
      </c>
      <c r="BL1063" s="72" t="s">
        <v>186</v>
      </c>
      <c r="BM1063" s="161" t="s">
        <v>1489</v>
      </c>
    </row>
    <row r="1064" spans="2:65" s="164" customFormat="1" x14ac:dyDescent="0.3">
      <c r="B1064" s="163"/>
      <c r="D1064" s="165" t="s">
        <v>103</v>
      </c>
      <c r="E1064" s="166" t="s">
        <v>0</v>
      </c>
      <c r="F1064" s="167" t="s">
        <v>301</v>
      </c>
      <c r="H1064" s="166" t="s">
        <v>0</v>
      </c>
      <c r="L1064" s="163"/>
      <c r="M1064" s="168"/>
      <c r="T1064" s="169"/>
      <c r="AT1064" s="166" t="s">
        <v>103</v>
      </c>
      <c r="AU1064" s="166" t="s">
        <v>37</v>
      </c>
      <c r="AV1064" s="164" t="s">
        <v>36</v>
      </c>
      <c r="AW1064" s="164" t="s">
        <v>17</v>
      </c>
      <c r="AX1064" s="164" t="s">
        <v>35</v>
      </c>
      <c r="AY1064" s="166" t="s">
        <v>94</v>
      </c>
    </row>
    <row r="1065" spans="2:65" s="171" customFormat="1" x14ac:dyDescent="0.3">
      <c r="B1065" s="170"/>
      <c r="D1065" s="165" t="s">
        <v>103</v>
      </c>
      <c r="E1065" s="172" t="s">
        <v>0</v>
      </c>
      <c r="F1065" s="173" t="s">
        <v>572</v>
      </c>
      <c r="H1065" s="174">
        <v>8.4</v>
      </c>
      <c r="L1065" s="170"/>
      <c r="M1065" s="175"/>
      <c r="T1065" s="176"/>
      <c r="AT1065" s="172" t="s">
        <v>103</v>
      </c>
      <c r="AU1065" s="172" t="s">
        <v>37</v>
      </c>
      <c r="AV1065" s="171" t="s">
        <v>37</v>
      </c>
      <c r="AW1065" s="171" t="s">
        <v>17</v>
      </c>
      <c r="AX1065" s="171" t="s">
        <v>35</v>
      </c>
      <c r="AY1065" s="172" t="s">
        <v>94</v>
      </c>
    </row>
    <row r="1066" spans="2:65" s="171" customFormat="1" x14ac:dyDescent="0.3">
      <c r="B1066" s="170"/>
      <c r="D1066" s="165" t="s">
        <v>103</v>
      </c>
      <c r="E1066" s="172" t="s">
        <v>0</v>
      </c>
      <c r="F1066" s="173" t="s">
        <v>573</v>
      </c>
      <c r="H1066" s="174">
        <v>9.3149999999999995</v>
      </c>
      <c r="L1066" s="170"/>
      <c r="M1066" s="175"/>
      <c r="T1066" s="176"/>
      <c r="AT1066" s="172" t="s">
        <v>103</v>
      </c>
      <c r="AU1066" s="172" t="s">
        <v>37</v>
      </c>
      <c r="AV1066" s="171" t="s">
        <v>37</v>
      </c>
      <c r="AW1066" s="171" t="s">
        <v>17</v>
      </c>
      <c r="AX1066" s="171" t="s">
        <v>35</v>
      </c>
      <c r="AY1066" s="172" t="s">
        <v>94</v>
      </c>
    </row>
    <row r="1067" spans="2:65" s="171" customFormat="1" x14ac:dyDescent="0.3">
      <c r="B1067" s="170"/>
      <c r="D1067" s="165" t="s">
        <v>103</v>
      </c>
      <c r="E1067" s="172" t="s">
        <v>0</v>
      </c>
      <c r="F1067" s="173" t="s">
        <v>574</v>
      </c>
      <c r="H1067" s="174">
        <v>13.986000000000001</v>
      </c>
      <c r="L1067" s="170"/>
      <c r="M1067" s="175"/>
      <c r="T1067" s="176"/>
      <c r="AT1067" s="172" t="s">
        <v>103</v>
      </c>
      <c r="AU1067" s="172" t="s">
        <v>37</v>
      </c>
      <c r="AV1067" s="171" t="s">
        <v>37</v>
      </c>
      <c r="AW1067" s="171" t="s">
        <v>17</v>
      </c>
      <c r="AX1067" s="171" t="s">
        <v>35</v>
      </c>
      <c r="AY1067" s="172" t="s">
        <v>94</v>
      </c>
    </row>
    <row r="1068" spans="2:65" s="171" customFormat="1" x14ac:dyDescent="0.3">
      <c r="B1068" s="170"/>
      <c r="D1068" s="165" t="s">
        <v>103</v>
      </c>
      <c r="E1068" s="172" t="s">
        <v>0</v>
      </c>
      <c r="F1068" s="173" t="s">
        <v>575</v>
      </c>
      <c r="H1068" s="174">
        <v>28.08</v>
      </c>
      <c r="L1068" s="170"/>
      <c r="M1068" s="175"/>
      <c r="T1068" s="176"/>
      <c r="AT1068" s="172" t="s">
        <v>103</v>
      </c>
      <c r="AU1068" s="172" t="s">
        <v>37</v>
      </c>
      <c r="AV1068" s="171" t="s">
        <v>37</v>
      </c>
      <c r="AW1068" s="171" t="s">
        <v>17</v>
      </c>
      <c r="AX1068" s="171" t="s">
        <v>35</v>
      </c>
      <c r="AY1068" s="172" t="s">
        <v>94</v>
      </c>
    </row>
    <row r="1069" spans="2:65" s="164" customFormat="1" x14ac:dyDescent="0.3">
      <c r="B1069" s="163"/>
      <c r="D1069" s="165" t="s">
        <v>103</v>
      </c>
      <c r="E1069" s="166" t="s">
        <v>0</v>
      </c>
      <c r="F1069" s="167" t="s">
        <v>307</v>
      </c>
      <c r="H1069" s="166" t="s">
        <v>0</v>
      </c>
      <c r="L1069" s="163"/>
      <c r="M1069" s="168"/>
      <c r="T1069" s="169"/>
      <c r="AT1069" s="166" t="s">
        <v>103</v>
      </c>
      <c r="AU1069" s="166" t="s">
        <v>37</v>
      </c>
      <c r="AV1069" s="164" t="s">
        <v>36</v>
      </c>
      <c r="AW1069" s="164" t="s">
        <v>17</v>
      </c>
      <c r="AX1069" s="164" t="s">
        <v>35</v>
      </c>
      <c r="AY1069" s="166" t="s">
        <v>94</v>
      </c>
    </row>
    <row r="1070" spans="2:65" s="171" customFormat="1" x14ac:dyDescent="0.3">
      <c r="B1070" s="170"/>
      <c r="D1070" s="165" t="s">
        <v>103</v>
      </c>
      <c r="E1070" s="172" t="s">
        <v>0</v>
      </c>
      <c r="F1070" s="173" t="s">
        <v>577</v>
      </c>
      <c r="H1070" s="174">
        <v>6.72</v>
      </c>
      <c r="L1070" s="170"/>
      <c r="M1070" s="175"/>
      <c r="T1070" s="176"/>
      <c r="AT1070" s="172" t="s">
        <v>103</v>
      </c>
      <c r="AU1070" s="172" t="s">
        <v>37</v>
      </c>
      <c r="AV1070" s="171" t="s">
        <v>37</v>
      </c>
      <c r="AW1070" s="171" t="s">
        <v>17</v>
      </c>
      <c r="AX1070" s="171" t="s">
        <v>35</v>
      </c>
      <c r="AY1070" s="172" t="s">
        <v>94</v>
      </c>
    </row>
    <row r="1071" spans="2:65" s="171" customFormat="1" x14ac:dyDescent="0.3">
      <c r="B1071" s="170"/>
      <c r="D1071" s="165" t="s">
        <v>103</v>
      </c>
      <c r="E1071" s="172" t="s">
        <v>0</v>
      </c>
      <c r="F1071" s="173" t="s">
        <v>578</v>
      </c>
      <c r="H1071" s="174">
        <v>11.151</v>
      </c>
      <c r="L1071" s="170"/>
      <c r="M1071" s="175"/>
      <c r="T1071" s="176"/>
      <c r="AT1071" s="172" t="s">
        <v>103</v>
      </c>
      <c r="AU1071" s="172" t="s">
        <v>37</v>
      </c>
      <c r="AV1071" s="171" t="s">
        <v>37</v>
      </c>
      <c r="AW1071" s="171" t="s">
        <v>17</v>
      </c>
      <c r="AX1071" s="171" t="s">
        <v>35</v>
      </c>
      <c r="AY1071" s="172" t="s">
        <v>94</v>
      </c>
    </row>
    <row r="1072" spans="2:65" s="171" customFormat="1" x14ac:dyDescent="0.3">
      <c r="B1072" s="170"/>
      <c r="D1072" s="165" t="s">
        <v>103</v>
      </c>
      <c r="E1072" s="172" t="s">
        <v>0</v>
      </c>
      <c r="F1072" s="173" t="s">
        <v>579</v>
      </c>
      <c r="H1072" s="174">
        <v>4.7080000000000002</v>
      </c>
      <c r="L1072" s="170"/>
      <c r="M1072" s="175"/>
      <c r="T1072" s="176"/>
      <c r="AT1072" s="172" t="s">
        <v>103</v>
      </c>
      <c r="AU1072" s="172" t="s">
        <v>37</v>
      </c>
      <c r="AV1072" s="171" t="s">
        <v>37</v>
      </c>
      <c r="AW1072" s="171" t="s">
        <v>17</v>
      </c>
      <c r="AX1072" s="171" t="s">
        <v>35</v>
      </c>
      <c r="AY1072" s="172" t="s">
        <v>94</v>
      </c>
    </row>
    <row r="1073" spans="2:65" s="171" customFormat="1" x14ac:dyDescent="0.3">
      <c r="B1073" s="170"/>
      <c r="D1073" s="165" t="s">
        <v>103</v>
      </c>
      <c r="E1073" s="172" t="s">
        <v>0</v>
      </c>
      <c r="F1073" s="173" t="s">
        <v>580</v>
      </c>
      <c r="H1073" s="174">
        <v>1.9259999999999999</v>
      </c>
      <c r="L1073" s="170"/>
      <c r="M1073" s="175"/>
      <c r="T1073" s="176"/>
      <c r="AT1073" s="172" t="s">
        <v>103</v>
      </c>
      <c r="AU1073" s="172" t="s">
        <v>37</v>
      </c>
      <c r="AV1073" s="171" t="s">
        <v>37</v>
      </c>
      <c r="AW1073" s="171" t="s">
        <v>17</v>
      </c>
      <c r="AX1073" s="171" t="s">
        <v>35</v>
      </c>
      <c r="AY1073" s="172" t="s">
        <v>94</v>
      </c>
    </row>
    <row r="1074" spans="2:65" s="171" customFormat="1" x14ac:dyDescent="0.3">
      <c r="B1074" s="170"/>
      <c r="D1074" s="165" t="s">
        <v>103</v>
      </c>
      <c r="E1074" s="172" t="s">
        <v>0</v>
      </c>
      <c r="F1074" s="173" t="s">
        <v>575</v>
      </c>
      <c r="H1074" s="174">
        <v>28.08</v>
      </c>
      <c r="L1074" s="170"/>
      <c r="M1074" s="175"/>
      <c r="T1074" s="176"/>
      <c r="AT1074" s="172" t="s">
        <v>103</v>
      </c>
      <c r="AU1074" s="172" t="s">
        <v>37</v>
      </c>
      <c r="AV1074" s="171" t="s">
        <v>37</v>
      </c>
      <c r="AW1074" s="171" t="s">
        <v>17</v>
      </c>
      <c r="AX1074" s="171" t="s">
        <v>35</v>
      </c>
      <c r="AY1074" s="172" t="s">
        <v>94</v>
      </c>
    </row>
    <row r="1075" spans="2:65" s="79" customFormat="1" ht="24" customHeight="1" x14ac:dyDescent="0.3">
      <c r="B1075" s="150"/>
      <c r="C1075" s="151" t="s">
        <v>1480</v>
      </c>
      <c r="D1075" s="151" t="s">
        <v>96</v>
      </c>
      <c r="E1075" s="152" t="s">
        <v>1491</v>
      </c>
      <c r="F1075" s="153" t="s">
        <v>1492</v>
      </c>
      <c r="G1075" s="154" t="s">
        <v>99</v>
      </c>
      <c r="H1075" s="155">
        <v>21.332999999999998</v>
      </c>
      <c r="I1075" s="156"/>
      <c r="J1075" s="156">
        <f>ROUND(I1075*H1075,2)</f>
        <v>0</v>
      </c>
      <c r="K1075" s="153" t="s">
        <v>100</v>
      </c>
      <c r="L1075" s="80"/>
      <c r="M1075" s="157" t="s">
        <v>0</v>
      </c>
      <c r="N1075" s="158" t="s">
        <v>24</v>
      </c>
      <c r="O1075" s="159">
        <v>1.585</v>
      </c>
      <c r="P1075" s="159">
        <f>O1075*H1075</f>
        <v>33.812804999999997</v>
      </c>
      <c r="Q1075" s="159">
        <v>2.5000000000000001E-4</v>
      </c>
      <c r="R1075" s="159">
        <f>Q1075*H1075</f>
        <v>5.3332499999999994E-3</v>
      </c>
      <c r="S1075" s="159">
        <v>0</v>
      </c>
      <c r="T1075" s="160">
        <f>S1075*H1075</f>
        <v>0</v>
      </c>
      <c r="AR1075" s="161" t="s">
        <v>186</v>
      </c>
      <c r="AT1075" s="161" t="s">
        <v>96</v>
      </c>
      <c r="AU1075" s="161" t="s">
        <v>37</v>
      </c>
      <c r="AY1075" s="72" t="s">
        <v>94</v>
      </c>
      <c r="BE1075" s="162">
        <f>IF(N1075="základní",J1075,0)</f>
        <v>0</v>
      </c>
      <c r="BF1075" s="162">
        <f>IF(N1075="snížená",J1075,0)</f>
        <v>0</v>
      </c>
      <c r="BG1075" s="162">
        <f>IF(N1075="zákl. přenesená",J1075,0)</f>
        <v>0</v>
      </c>
      <c r="BH1075" s="162">
        <f>IF(N1075="sníž. přenesená",J1075,0)</f>
        <v>0</v>
      </c>
      <c r="BI1075" s="162">
        <f>IF(N1075="nulová",J1075,0)</f>
        <v>0</v>
      </c>
      <c r="BJ1075" s="72" t="s">
        <v>36</v>
      </c>
      <c r="BK1075" s="162">
        <f>ROUND(I1075*H1075,2)</f>
        <v>0</v>
      </c>
      <c r="BL1075" s="72" t="s">
        <v>186</v>
      </c>
      <c r="BM1075" s="161" t="s">
        <v>1493</v>
      </c>
    </row>
    <row r="1076" spans="2:65" s="164" customFormat="1" x14ac:dyDescent="0.3">
      <c r="B1076" s="163"/>
      <c r="D1076" s="165" t="s">
        <v>103</v>
      </c>
      <c r="E1076" s="166" t="s">
        <v>0</v>
      </c>
      <c r="F1076" s="167" t="s">
        <v>301</v>
      </c>
      <c r="H1076" s="166" t="s">
        <v>0</v>
      </c>
      <c r="L1076" s="163"/>
      <c r="M1076" s="168"/>
      <c r="T1076" s="169"/>
      <c r="AT1076" s="166" t="s">
        <v>103</v>
      </c>
      <c r="AU1076" s="166" t="s">
        <v>37</v>
      </c>
      <c r="AV1076" s="164" t="s">
        <v>36</v>
      </c>
      <c r="AW1076" s="164" t="s">
        <v>17</v>
      </c>
      <c r="AX1076" s="164" t="s">
        <v>35</v>
      </c>
      <c r="AY1076" s="166" t="s">
        <v>94</v>
      </c>
    </row>
    <row r="1077" spans="2:65" s="171" customFormat="1" x14ac:dyDescent="0.3">
      <c r="B1077" s="170"/>
      <c r="D1077" s="165" t="s">
        <v>103</v>
      </c>
      <c r="E1077" s="172" t="s">
        <v>0</v>
      </c>
      <c r="F1077" s="173" t="s">
        <v>576</v>
      </c>
      <c r="H1077" s="174">
        <v>1.554</v>
      </c>
      <c r="L1077" s="170"/>
      <c r="M1077" s="175"/>
      <c r="T1077" s="176"/>
      <c r="AT1077" s="172" t="s">
        <v>103</v>
      </c>
      <c r="AU1077" s="172" t="s">
        <v>37</v>
      </c>
      <c r="AV1077" s="171" t="s">
        <v>37</v>
      </c>
      <c r="AW1077" s="171" t="s">
        <v>17</v>
      </c>
      <c r="AX1077" s="171" t="s">
        <v>35</v>
      </c>
      <c r="AY1077" s="172" t="s">
        <v>94</v>
      </c>
    </row>
    <row r="1078" spans="2:65" s="164" customFormat="1" x14ac:dyDescent="0.3">
      <c r="B1078" s="163"/>
      <c r="D1078" s="165" t="s">
        <v>103</v>
      </c>
      <c r="E1078" s="166" t="s">
        <v>0</v>
      </c>
      <c r="F1078" s="167" t="s">
        <v>307</v>
      </c>
      <c r="H1078" s="166" t="s">
        <v>0</v>
      </c>
      <c r="L1078" s="163"/>
      <c r="M1078" s="168"/>
      <c r="T1078" s="169"/>
      <c r="AT1078" s="166" t="s">
        <v>103</v>
      </c>
      <c r="AU1078" s="166" t="s">
        <v>37</v>
      </c>
      <c r="AV1078" s="164" t="s">
        <v>36</v>
      </c>
      <c r="AW1078" s="164" t="s">
        <v>17</v>
      </c>
      <c r="AX1078" s="164" t="s">
        <v>35</v>
      </c>
      <c r="AY1078" s="166" t="s">
        <v>94</v>
      </c>
    </row>
    <row r="1079" spans="2:65" s="171" customFormat="1" x14ac:dyDescent="0.3">
      <c r="B1079" s="170"/>
      <c r="D1079" s="165" t="s">
        <v>103</v>
      </c>
      <c r="E1079" s="172" t="s">
        <v>0</v>
      </c>
      <c r="F1079" s="173" t="s">
        <v>581</v>
      </c>
      <c r="H1079" s="174">
        <v>18.225000000000001</v>
      </c>
      <c r="L1079" s="170"/>
      <c r="M1079" s="175"/>
      <c r="T1079" s="176"/>
      <c r="AT1079" s="172" t="s">
        <v>103</v>
      </c>
      <c r="AU1079" s="172" t="s">
        <v>37</v>
      </c>
      <c r="AV1079" s="171" t="s">
        <v>37</v>
      </c>
      <c r="AW1079" s="171" t="s">
        <v>17</v>
      </c>
      <c r="AX1079" s="171" t="s">
        <v>35</v>
      </c>
      <c r="AY1079" s="172" t="s">
        <v>94</v>
      </c>
    </row>
    <row r="1080" spans="2:65" s="171" customFormat="1" x14ac:dyDescent="0.3">
      <c r="B1080" s="170"/>
      <c r="D1080" s="165" t="s">
        <v>103</v>
      </c>
      <c r="E1080" s="172" t="s">
        <v>0</v>
      </c>
      <c r="F1080" s="173" t="s">
        <v>576</v>
      </c>
      <c r="H1080" s="174">
        <v>1.554</v>
      </c>
      <c r="L1080" s="170"/>
      <c r="M1080" s="175"/>
      <c r="T1080" s="176"/>
      <c r="AT1080" s="172" t="s">
        <v>103</v>
      </c>
      <c r="AU1080" s="172" t="s">
        <v>37</v>
      </c>
      <c r="AV1080" s="171" t="s">
        <v>37</v>
      </c>
      <c r="AW1080" s="171" t="s">
        <v>17</v>
      </c>
      <c r="AX1080" s="171" t="s">
        <v>35</v>
      </c>
      <c r="AY1080" s="172" t="s">
        <v>94</v>
      </c>
    </row>
    <row r="1081" spans="2:65" s="79" customFormat="1" ht="24" customHeight="1" x14ac:dyDescent="0.3">
      <c r="B1081" s="150"/>
      <c r="C1081" s="151" t="s">
        <v>1486</v>
      </c>
      <c r="D1081" s="151" t="s">
        <v>96</v>
      </c>
      <c r="E1081" s="152" t="s">
        <v>1495</v>
      </c>
      <c r="F1081" s="153" t="s">
        <v>1496</v>
      </c>
      <c r="G1081" s="154" t="s">
        <v>264</v>
      </c>
      <c r="H1081" s="155">
        <v>23</v>
      </c>
      <c r="I1081" s="156"/>
      <c r="J1081" s="156">
        <f>ROUND(I1081*H1081,2)</f>
        <v>0</v>
      </c>
      <c r="K1081" s="153" t="s">
        <v>100</v>
      </c>
      <c r="L1081" s="80"/>
      <c r="M1081" s="157" t="s">
        <v>0</v>
      </c>
      <c r="N1081" s="158" t="s">
        <v>24</v>
      </c>
      <c r="O1081" s="159">
        <v>1.5589999999999999</v>
      </c>
      <c r="P1081" s="159">
        <f>O1081*H1081</f>
        <v>35.856999999999999</v>
      </c>
      <c r="Q1081" s="159">
        <v>2.5000000000000001E-4</v>
      </c>
      <c r="R1081" s="159">
        <f>Q1081*H1081</f>
        <v>5.7499999999999999E-3</v>
      </c>
      <c r="S1081" s="159">
        <v>0</v>
      </c>
      <c r="T1081" s="160">
        <f>S1081*H1081</f>
        <v>0</v>
      </c>
      <c r="AR1081" s="161" t="s">
        <v>186</v>
      </c>
      <c r="AT1081" s="161" t="s">
        <v>96</v>
      </c>
      <c r="AU1081" s="161" t="s">
        <v>37</v>
      </c>
      <c r="AY1081" s="72" t="s">
        <v>94</v>
      </c>
      <c r="BE1081" s="162">
        <f>IF(N1081="základní",J1081,0)</f>
        <v>0</v>
      </c>
      <c r="BF1081" s="162">
        <f>IF(N1081="snížená",J1081,0)</f>
        <v>0</v>
      </c>
      <c r="BG1081" s="162">
        <f>IF(N1081="zákl. přenesená",J1081,0)</f>
        <v>0</v>
      </c>
      <c r="BH1081" s="162">
        <f>IF(N1081="sníž. přenesená",J1081,0)</f>
        <v>0</v>
      </c>
      <c r="BI1081" s="162">
        <f>IF(N1081="nulová",J1081,0)</f>
        <v>0</v>
      </c>
      <c r="BJ1081" s="72" t="s">
        <v>36</v>
      </c>
      <c r="BK1081" s="162">
        <f>ROUND(I1081*H1081,2)</f>
        <v>0</v>
      </c>
      <c r="BL1081" s="72" t="s">
        <v>186</v>
      </c>
      <c r="BM1081" s="161" t="s">
        <v>1497</v>
      </c>
    </row>
    <row r="1082" spans="2:65" s="171" customFormat="1" x14ac:dyDescent="0.3">
      <c r="B1082" s="170"/>
      <c r="D1082" s="165" t="s">
        <v>103</v>
      </c>
      <c r="E1082" s="172" t="s">
        <v>0</v>
      </c>
      <c r="F1082" s="173" t="s">
        <v>1498</v>
      </c>
      <c r="H1082" s="174">
        <v>23</v>
      </c>
      <c r="L1082" s="170"/>
      <c r="M1082" s="175"/>
      <c r="T1082" s="176"/>
      <c r="AT1082" s="172" t="s">
        <v>103</v>
      </c>
      <c r="AU1082" s="172" t="s">
        <v>37</v>
      </c>
      <c r="AV1082" s="171" t="s">
        <v>37</v>
      </c>
      <c r="AW1082" s="171" t="s">
        <v>17</v>
      </c>
      <c r="AX1082" s="171" t="s">
        <v>35</v>
      </c>
      <c r="AY1082" s="172" t="s">
        <v>94</v>
      </c>
    </row>
    <row r="1083" spans="2:65" s="79" customFormat="1" ht="36" customHeight="1" x14ac:dyDescent="0.3">
      <c r="B1083" s="150"/>
      <c r="C1083" s="177" t="s">
        <v>1490</v>
      </c>
      <c r="D1083" s="177" t="s">
        <v>180</v>
      </c>
      <c r="E1083" s="178" t="s">
        <v>1500</v>
      </c>
      <c r="F1083" s="179" t="s">
        <v>1907</v>
      </c>
      <c r="G1083" s="180" t="s">
        <v>264</v>
      </c>
      <c r="H1083" s="181">
        <v>15</v>
      </c>
      <c r="I1083" s="182"/>
      <c r="J1083" s="182">
        <f>ROUND(I1083*H1083,2)</f>
        <v>0</v>
      </c>
      <c r="K1083" s="179" t="s">
        <v>0</v>
      </c>
      <c r="L1083" s="183"/>
      <c r="M1083" s="184" t="s">
        <v>0</v>
      </c>
      <c r="N1083" s="185" t="s">
        <v>24</v>
      </c>
      <c r="O1083" s="159">
        <v>0</v>
      </c>
      <c r="P1083" s="159">
        <f>O1083*H1083</f>
        <v>0</v>
      </c>
      <c r="Q1083" s="159">
        <v>0.01</v>
      </c>
      <c r="R1083" s="159">
        <f>Q1083*H1083</f>
        <v>0.15</v>
      </c>
      <c r="S1083" s="159">
        <v>0</v>
      </c>
      <c r="T1083" s="160">
        <f>S1083*H1083</f>
        <v>0</v>
      </c>
      <c r="AR1083" s="161" t="s">
        <v>265</v>
      </c>
      <c r="AT1083" s="161" t="s">
        <v>180</v>
      </c>
      <c r="AU1083" s="161" t="s">
        <v>37</v>
      </c>
      <c r="AY1083" s="72" t="s">
        <v>94</v>
      </c>
      <c r="BE1083" s="162">
        <f>IF(N1083="základní",J1083,0)</f>
        <v>0</v>
      </c>
      <c r="BF1083" s="162">
        <f>IF(N1083="snížená",J1083,0)</f>
        <v>0</v>
      </c>
      <c r="BG1083" s="162">
        <f>IF(N1083="zákl. přenesená",J1083,0)</f>
        <v>0</v>
      </c>
      <c r="BH1083" s="162">
        <f>IF(N1083="sníž. přenesená",J1083,0)</f>
        <v>0</v>
      </c>
      <c r="BI1083" s="162">
        <f>IF(N1083="nulová",J1083,0)</f>
        <v>0</v>
      </c>
      <c r="BJ1083" s="72" t="s">
        <v>36</v>
      </c>
      <c r="BK1083" s="162">
        <f>ROUND(I1083*H1083,2)</f>
        <v>0</v>
      </c>
      <c r="BL1083" s="72" t="s">
        <v>186</v>
      </c>
      <c r="BM1083" s="161" t="s">
        <v>1501</v>
      </c>
    </row>
    <row r="1084" spans="2:65" s="171" customFormat="1" x14ac:dyDescent="0.3">
      <c r="B1084" s="170"/>
      <c r="D1084" s="165" t="s">
        <v>103</v>
      </c>
      <c r="E1084" s="172" t="s">
        <v>0</v>
      </c>
      <c r="F1084" s="173" t="s">
        <v>1502</v>
      </c>
      <c r="H1084" s="174">
        <v>15</v>
      </c>
      <c r="L1084" s="170"/>
      <c r="M1084" s="175"/>
      <c r="T1084" s="176"/>
      <c r="AT1084" s="172" t="s">
        <v>103</v>
      </c>
      <c r="AU1084" s="172" t="s">
        <v>37</v>
      </c>
      <c r="AV1084" s="171" t="s">
        <v>37</v>
      </c>
      <c r="AW1084" s="171" t="s">
        <v>17</v>
      </c>
      <c r="AX1084" s="171" t="s">
        <v>35</v>
      </c>
      <c r="AY1084" s="172" t="s">
        <v>94</v>
      </c>
    </row>
    <row r="1085" spans="2:65" s="79" customFormat="1" ht="36" customHeight="1" x14ac:dyDescent="0.3">
      <c r="B1085" s="150"/>
      <c r="C1085" s="177" t="s">
        <v>1494</v>
      </c>
      <c r="D1085" s="177" t="s">
        <v>180</v>
      </c>
      <c r="E1085" s="178" t="s">
        <v>1504</v>
      </c>
      <c r="F1085" s="179" t="s">
        <v>1908</v>
      </c>
      <c r="G1085" s="180" t="s">
        <v>264</v>
      </c>
      <c r="H1085" s="181">
        <v>8</v>
      </c>
      <c r="I1085" s="182"/>
      <c r="J1085" s="182">
        <f>ROUND(I1085*H1085,2)</f>
        <v>0</v>
      </c>
      <c r="K1085" s="179" t="s">
        <v>0</v>
      </c>
      <c r="L1085" s="183"/>
      <c r="M1085" s="184" t="s">
        <v>0</v>
      </c>
      <c r="N1085" s="185" t="s">
        <v>24</v>
      </c>
      <c r="O1085" s="159">
        <v>0</v>
      </c>
      <c r="P1085" s="159">
        <f>O1085*H1085</f>
        <v>0</v>
      </c>
      <c r="Q1085" s="159">
        <v>0.01</v>
      </c>
      <c r="R1085" s="159">
        <f>Q1085*H1085</f>
        <v>0.08</v>
      </c>
      <c r="S1085" s="159">
        <v>0</v>
      </c>
      <c r="T1085" s="160">
        <f>S1085*H1085</f>
        <v>0</v>
      </c>
      <c r="AR1085" s="161" t="s">
        <v>265</v>
      </c>
      <c r="AT1085" s="161" t="s">
        <v>180</v>
      </c>
      <c r="AU1085" s="161" t="s">
        <v>37</v>
      </c>
      <c r="AY1085" s="72" t="s">
        <v>94</v>
      </c>
      <c r="BE1085" s="162">
        <f>IF(N1085="základní",J1085,0)</f>
        <v>0</v>
      </c>
      <c r="BF1085" s="162">
        <f>IF(N1085="snížená",J1085,0)</f>
        <v>0</v>
      </c>
      <c r="BG1085" s="162">
        <f>IF(N1085="zákl. přenesená",J1085,0)</f>
        <v>0</v>
      </c>
      <c r="BH1085" s="162">
        <f>IF(N1085="sníž. přenesená",J1085,0)</f>
        <v>0</v>
      </c>
      <c r="BI1085" s="162">
        <f>IF(N1085="nulová",J1085,0)</f>
        <v>0</v>
      </c>
      <c r="BJ1085" s="72" t="s">
        <v>36</v>
      </c>
      <c r="BK1085" s="162">
        <f>ROUND(I1085*H1085,2)</f>
        <v>0</v>
      </c>
      <c r="BL1085" s="72" t="s">
        <v>186</v>
      </c>
      <c r="BM1085" s="161" t="s">
        <v>1505</v>
      </c>
    </row>
    <row r="1086" spans="2:65" s="171" customFormat="1" x14ac:dyDescent="0.3">
      <c r="B1086" s="170"/>
      <c r="D1086" s="165" t="s">
        <v>103</v>
      </c>
      <c r="E1086" s="172" t="s">
        <v>0</v>
      </c>
      <c r="F1086" s="173" t="s">
        <v>1506</v>
      </c>
      <c r="H1086" s="174">
        <v>8</v>
      </c>
      <c r="L1086" s="170"/>
      <c r="M1086" s="175"/>
      <c r="T1086" s="176"/>
      <c r="AT1086" s="172" t="s">
        <v>103</v>
      </c>
      <c r="AU1086" s="172" t="s">
        <v>37</v>
      </c>
      <c r="AV1086" s="171" t="s">
        <v>37</v>
      </c>
      <c r="AW1086" s="171" t="s">
        <v>17</v>
      </c>
      <c r="AX1086" s="171" t="s">
        <v>35</v>
      </c>
      <c r="AY1086" s="172" t="s">
        <v>94</v>
      </c>
    </row>
    <row r="1087" spans="2:65" s="79" customFormat="1" ht="24" customHeight="1" x14ac:dyDescent="0.3">
      <c r="B1087" s="150"/>
      <c r="C1087" s="151" t="s">
        <v>1499</v>
      </c>
      <c r="D1087" s="151" t="s">
        <v>96</v>
      </c>
      <c r="E1087" s="152" t="s">
        <v>1508</v>
      </c>
      <c r="F1087" s="153" t="s">
        <v>1509</v>
      </c>
      <c r="G1087" s="154" t="s">
        <v>99</v>
      </c>
      <c r="H1087" s="155">
        <v>59.314</v>
      </c>
      <c r="I1087" s="156"/>
      <c r="J1087" s="156">
        <f>ROUND(I1087*H1087,2)</f>
        <v>0</v>
      </c>
      <c r="K1087" s="153" t="s">
        <v>100</v>
      </c>
      <c r="L1087" s="80"/>
      <c r="M1087" s="157" t="s">
        <v>0</v>
      </c>
      <c r="N1087" s="158" t="s">
        <v>24</v>
      </c>
      <c r="O1087" s="159">
        <v>0.94899999999999995</v>
      </c>
      <c r="P1087" s="159">
        <f>O1087*H1087</f>
        <v>56.288985999999994</v>
      </c>
      <c r="Q1087" s="159">
        <v>0</v>
      </c>
      <c r="R1087" s="159">
        <f>Q1087*H1087</f>
        <v>0</v>
      </c>
      <c r="S1087" s="159">
        <v>0</v>
      </c>
      <c r="T1087" s="160">
        <f>S1087*H1087</f>
        <v>0</v>
      </c>
      <c r="AR1087" s="161" t="s">
        <v>186</v>
      </c>
      <c r="AT1087" s="161" t="s">
        <v>96</v>
      </c>
      <c r="AU1087" s="161" t="s">
        <v>37</v>
      </c>
      <c r="AY1087" s="72" t="s">
        <v>94</v>
      </c>
      <c r="BE1087" s="162">
        <f>IF(N1087="základní",J1087,0)</f>
        <v>0</v>
      </c>
      <c r="BF1087" s="162">
        <f>IF(N1087="snížená",J1087,0)</f>
        <v>0</v>
      </c>
      <c r="BG1087" s="162">
        <f>IF(N1087="zákl. přenesená",J1087,0)</f>
        <v>0</v>
      </c>
      <c r="BH1087" s="162">
        <f>IF(N1087="sníž. přenesená",J1087,0)</f>
        <v>0</v>
      </c>
      <c r="BI1087" s="162">
        <f>IF(N1087="nulová",J1087,0)</f>
        <v>0</v>
      </c>
      <c r="BJ1087" s="72" t="s">
        <v>36</v>
      </c>
      <c r="BK1087" s="162">
        <f>ROUND(I1087*H1087,2)</f>
        <v>0</v>
      </c>
      <c r="BL1087" s="72" t="s">
        <v>186</v>
      </c>
      <c r="BM1087" s="161" t="s">
        <v>1510</v>
      </c>
    </row>
    <row r="1088" spans="2:65" s="164" customFormat="1" x14ac:dyDescent="0.3">
      <c r="B1088" s="163"/>
      <c r="D1088" s="165" t="s">
        <v>103</v>
      </c>
      <c r="E1088" s="166" t="s">
        <v>0</v>
      </c>
      <c r="F1088" s="167" t="s">
        <v>301</v>
      </c>
      <c r="H1088" s="166" t="s">
        <v>0</v>
      </c>
      <c r="L1088" s="163"/>
      <c r="M1088" s="168"/>
      <c r="T1088" s="169"/>
      <c r="AT1088" s="166" t="s">
        <v>103</v>
      </c>
      <c r="AU1088" s="166" t="s">
        <v>37</v>
      </c>
      <c r="AV1088" s="164" t="s">
        <v>36</v>
      </c>
      <c r="AW1088" s="164" t="s">
        <v>17</v>
      </c>
      <c r="AX1088" s="164" t="s">
        <v>35</v>
      </c>
      <c r="AY1088" s="166" t="s">
        <v>94</v>
      </c>
    </row>
    <row r="1089" spans="2:65" s="171" customFormat="1" x14ac:dyDescent="0.3">
      <c r="B1089" s="170"/>
      <c r="D1089" s="165" t="s">
        <v>103</v>
      </c>
      <c r="E1089" s="172" t="s">
        <v>0</v>
      </c>
      <c r="F1089" s="173" t="s">
        <v>572</v>
      </c>
      <c r="H1089" s="174">
        <v>8.4</v>
      </c>
      <c r="L1089" s="170"/>
      <c r="M1089" s="175"/>
      <c r="T1089" s="176"/>
      <c r="AT1089" s="172" t="s">
        <v>103</v>
      </c>
      <c r="AU1089" s="172" t="s">
        <v>37</v>
      </c>
      <c r="AV1089" s="171" t="s">
        <v>37</v>
      </c>
      <c r="AW1089" s="171" t="s">
        <v>17</v>
      </c>
      <c r="AX1089" s="171" t="s">
        <v>35</v>
      </c>
      <c r="AY1089" s="172" t="s">
        <v>94</v>
      </c>
    </row>
    <row r="1090" spans="2:65" s="171" customFormat="1" x14ac:dyDescent="0.3">
      <c r="B1090" s="170"/>
      <c r="D1090" s="165" t="s">
        <v>103</v>
      </c>
      <c r="E1090" s="172" t="s">
        <v>0</v>
      </c>
      <c r="F1090" s="173" t="s">
        <v>573</v>
      </c>
      <c r="H1090" s="174">
        <v>9.3149999999999995</v>
      </c>
      <c r="L1090" s="170"/>
      <c r="M1090" s="175"/>
      <c r="T1090" s="176"/>
      <c r="AT1090" s="172" t="s">
        <v>103</v>
      </c>
      <c r="AU1090" s="172" t="s">
        <v>37</v>
      </c>
      <c r="AV1090" s="171" t="s">
        <v>37</v>
      </c>
      <c r="AW1090" s="171" t="s">
        <v>17</v>
      </c>
      <c r="AX1090" s="171" t="s">
        <v>35</v>
      </c>
      <c r="AY1090" s="172" t="s">
        <v>94</v>
      </c>
    </row>
    <row r="1091" spans="2:65" s="171" customFormat="1" x14ac:dyDescent="0.3">
      <c r="B1091" s="170"/>
      <c r="D1091" s="165" t="s">
        <v>103</v>
      </c>
      <c r="E1091" s="172" t="s">
        <v>0</v>
      </c>
      <c r="F1091" s="173" t="s">
        <v>574</v>
      </c>
      <c r="H1091" s="174">
        <v>13.986000000000001</v>
      </c>
      <c r="L1091" s="170"/>
      <c r="M1091" s="175"/>
      <c r="T1091" s="176"/>
      <c r="AT1091" s="172" t="s">
        <v>103</v>
      </c>
      <c r="AU1091" s="172" t="s">
        <v>37</v>
      </c>
      <c r="AV1091" s="171" t="s">
        <v>37</v>
      </c>
      <c r="AW1091" s="171" t="s">
        <v>17</v>
      </c>
      <c r="AX1091" s="171" t="s">
        <v>35</v>
      </c>
      <c r="AY1091" s="172" t="s">
        <v>94</v>
      </c>
    </row>
    <row r="1092" spans="2:65" s="171" customFormat="1" x14ac:dyDescent="0.3">
      <c r="B1092" s="170"/>
      <c r="D1092" s="165" t="s">
        <v>103</v>
      </c>
      <c r="E1092" s="172" t="s">
        <v>0</v>
      </c>
      <c r="F1092" s="173" t="s">
        <v>576</v>
      </c>
      <c r="H1092" s="174">
        <v>1.554</v>
      </c>
      <c r="L1092" s="170"/>
      <c r="M1092" s="175"/>
      <c r="T1092" s="176"/>
      <c r="AT1092" s="172" t="s">
        <v>103</v>
      </c>
      <c r="AU1092" s="172" t="s">
        <v>37</v>
      </c>
      <c r="AV1092" s="171" t="s">
        <v>37</v>
      </c>
      <c r="AW1092" s="171" t="s">
        <v>17</v>
      </c>
      <c r="AX1092" s="171" t="s">
        <v>35</v>
      </c>
      <c r="AY1092" s="172" t="s">
        <v>94</v>
      </c>
    </row>
    <row r="1093" spans="2:65" s="164" customFormat="1" x14ac:dyDescent="0.3">
      <c r="B1093" s="163"/>
      <c r="D1093" s="165" t="s">
        <v>103</v>
      </c>
      <c r="E1093" s="166" t="s">
        <v>0</v>
      </c>
      <c r="F1093" s="167" t="s">
        <v>307</v>
      </c>
      <c r="H1093" s="166" t="s">
        <v>0</v>
      </c>
      <c r="L1093" s="163"/>
      <c r="M1093" s="168"/>
      <c r="T1093" s="169"/>
      <c r="AT1093" s="166" t="s">
        <v>103</v>
      </c>
      <c r="AU1093" s="166" t="s">
        <v>37</v>
      </c>
      <c r="AV1093" s="164" t="s">
        <v>36</v>
      </c>
      <c r="AW1093" s="164" t="s">
        <v>17</v>
      </c>
      <c r="AX1093" s="164" t="s">
        <v>35</v>
      </c>
      <c r="AY1093" s="166" t="s">
        <v>94</v>
      </c>
    </row>
    <row r="1094" spans="2:65" s="171" customFormat="1" x14ac:dyDescent="0.3">
      <c r="B1094" s="170"/>
      <c r="D1094" s="165" t="s">
        <v>103</v>
      </c>
      <c r="E1094" s="172" t="s">
        <v>0</v>
      </c>
      <c r="F1094" s="173" t="s">
        <v>577</v>
      </c>
      <c r="H1094" s="174">
        <v>6.72</v>
      </c>
      <c r="L1094" s="170"/>
      <c r="M1094" s="175"/>
      <c r="T1094" s="176"/>
      <c r="AT1094" s="172" t="s">
        <v>103</v>
      </c>
      <c r="AU1094" s="172" t="s">
        <v>37</v>
      </c>
      <c r="AV1094" s="171" t="s">
        <v>37</v>
      </c>
      <c r="AW1094" s="171" t="s">
        <v>17</v>
      </c>
      <c r="AX1094" s="171" t="s">
        <v>35</v>
      </c>
      <c r="AY1094" s="172" t="s">
        <v>94</v>
      </c>
    </row>
    <row r="1095" spans="2:65" s="171" customFormat="1" x14ac:dyDescent="0.3">
      <c r="B1095" s="170"/>
      <c r="D1095" s="165" t="s">
        <v>103</v>
      </c>
      <c r="E1095" s="172" t="s">
        <v>0</v>
      </c>
      <c r="F1095" s="173" t="s">
        <v>578</v>
      </c>
      <c r="H1095" s="174">
        <v>11.151</v>
      </c>
      <c r="L1095" s="170"/>
      <c r="M1095" s="175"/>
      <c r="T1095" s="176"/>
      <c r="AT1095" s="172" t="s">
        <v>103</v>
      </c>
      <c r="AU1095" s="172" t="s">
        <v>37</v>
      </c>
      <c r="AV1095" s="171" t="s">
        <v>37</v>
      </c>
      <c r="AW1095" s="171" t="s">
        <v>17</v>
      </c>
      <c r="AX1095" s="171" t="s">
        <v>35</v>
      </c>
      <c r="AY1095" s="172" t="s">
        <v>94</v>
      </c>
    </row>
    <row r="1096" spans="2:65" s="171" customFormat="1" x14ac:dyDescent="0.3">
      <c r="B1096" s="170"/>
      <c r="D1096" s="165" t="s">
        <v>103</v>
      </c>
      <c r="E1096" s="172" t="s">
        <v>0</v>
      </c>
      <c r="F1096" s="173" t="s">
        <v>579</v>
      </c>
      <c r="H1096" s="174">
        <v>4.7080000000000002</v>
      </c>
      <c r="L1096" s="170"/>
      <c r="M1096" s="175"/>
      <c r="T1096" s="176"/>
      <c r="AT1096" s="172" t="s">
        <v>103</v>
      </c>
      <c r="AU1096" s="172" t="s">
        <v>37</v>
      </c>
      <c r="AV1096" s="171" t="s">
        <v>37</v>
      </c>
      <c r="AW1096" s="171" t="s">
        <v>17</v>
      </c>
      <c r="AX1096" s="171" t="s">
        <v>35</v>
      </c>
      <c r="AY1096" s="172" t="s">
        <v>94</v>
      </c>
    </row>
    <row r="1097" spans="2:65" s="171" customFormat="1" x14ac:dyDescent="0.3">
      <c r="B1097" s="170"/>
      <c r="D1097" s="165" t="s">
        <v>103</v>
      </c>
      <c r="E1097" s="172" t="s">
        <v>0</v>
      </c>
      <c r="F1097" s="173" t="s">
        <v>580</v>
      </c>
      <c r="H1097" s="174">
        <v>1.9259999999999999</v>
      </c>
      <c r="L1097" s="170"/>
      <c r="M1097" s="175"/>
      <c r="T1097" s="176"/>
      <c r="AT1097" s="172" t="s">
        <v>103</v>
      </c>
      <c r="AU1097" s="172" t="s">
        <v>37</v>
      </c>
      <c r="AV1097" s="171" t="s">
        <v>37</v>
      </c>
      <c r="AW1097" s="171" t="s">
        <v>17</v>
      </c>
      <c r="AX1097" s="171" t="s">
        <v>35</v>
      </c>
      <c r="AY1097" s="172" t="s">
        <v>94</v>
      </c>
    </row>
    <row r="1098" spans="2:65" s="171" customFormat="1" x14ac:dyDescent="0.3">
      <c r="B1098" s="170"/>
      <c r="D1098" s="165" t="s">
        <v>103</v>
      </c>
      <c r="E1098" s="172" t="s">
        <v>0</v>
      </c>
      <c r="F1098" s="173" t="s">
        <v>576</v>
      </c>
      <c r="H1098" s="174">
        <v>1.554</v>
      </c>
      <c r="L1098" s="170"/>
      <c r="M1098" s="175"/>
      <c r="T1098" s="176"/>
      <c r="AT1098" s="172" t="s">
        <v>103</v>
      </c>
      <c r="AU1098" s="172" t="s">
        <v>37</v>
      </c>
      <c r="AV1098" s="171" t="s">
        <v>37</v>
      </c>
      <c r="AW1098" s="171" t="s">
        <v>17</v>
      </c>
      <c r="AX1098" s="171" t="s">
        <v>35</v>
      </c>
      <c r="AY1098" s="172" t="s">
        <v>94</v>
      </c>
    </row>
    <row r="1099" spans="2:65" s="79" customFormat="1" ht="24" customHeight="1" x14ac:dyDescent="0.3">
      <c r="B1099" s="150"/>
      <c r="C1099" s="151" t="s">
        <v>1503</v>
      </c>
      <c r="D1099" s="151" t="s">
        <v>96</v>
      </c>
      <c r="E1099" s="152" t="s">
        <v>1512</v>
      </c>
      <c r="F1099" s="153" t="s">
        <v>1513</v>
      </c>
      <c r="G1099" s="154" t="s">
        <v>99</v>
      </c>
      <c r="H1099" s="155">
        <v>74.385000000000005</v>
      </c>
      <c r="I1099" s="156"/>
      <c r="J1099" s="156">
        <f>ROUND(I1099*H1099,2)</f>
        <v>0</v>
      </c>
      <c r="K1099" s="153" t="s">
        <v>100</v>
      </c>
      <c r="L1099" s="80"/>
      <c r="M1099" s="157" t="s">
        <v>0</v>
      </c>
      <c r="N1099" s="158" t="s">
        <v>24</v>
      </c>
      <c r="O1099" s="159">
        <v>0.77600000000000002</v>
      </c>
      <c r="P1099" s="159">
        <f>O1099*H1099</f>
        <v>57.722760000000008</v>
      </c>
      <c r="Q1099" s="159">
        <v>0</v>
      </c>
      <c r="R1099" s="159">
        <f>Q1099*H1099</f>
        <v>0</v>
      </c>
      <c r="S1099" s="159">
        <v>0</v>
      </c>
      <c r="T1099" s="160">
        <f>S1099*H1099</f>
        <v>0</v>
      </c>
      <c r="AR1099" s="161" t="s">
        <v>186</v>
      </c>
      <c r="AT1099" s="161" t="s">
        <v>96</v>
      </c>
      <c r="AU1099" s="161" t="s">
        <v>37</v>
      </c>
      <c r="AY1099" s="72" t="s">
        <v>94</v>
      </c>
      <c r="BE1099" s="162">
        <f>IF(N1099="základní",J1099,0)</f>
        <v>0</v>
      </c>
      <c r="BF1099" s="162">
        <f>IF(N1099="snížená",J1099,0)</f>
        <v>0</v>
      </c>
      <c r="BG1099" s="162">
        <f>IF(N1099="zákl. přenesená",J1099,0)</f>
        <v>0</v>
      </c>
      <c r="BH1099" s="162">
        <f>IF(N1099="sníž. přenesená",J1099,0)</f>
        <v>0</v>
      </c>
      <c r="BI1099" s="162">
        <f>IF(N1099="nulová",J1099,0)</f>
        <v>0</v>
      </c>
      <c r="BJ1099" s="72" t="s">
        <v>36</v>
      </c>
      <c r="BK1099" s="162">
        <f>ROUND(I1099*H1099,2)</f>
        <v>0</v>
      </c>
      <c r="BL1099" s="72" t="s">
        <v>186</v>
      </c>
      <c r="BM1099" s="161" t="s">
        <v>1514</v>
      </c>
    </row>
    <row r="1100" spans="2:65" s="164" customFormat="1" x14ac:dyDescent="0.3">
      <c r="B1100" s="163"/>
      <c r="D1100" s="165" t="s">
        <v>103</v>
      </c>
      <c r="E1100" s="166" t="s">
        <v>0</v>
      </c>
      <c r="F1100" s="167" t="s">
        <v>301</v>
      </c>
      <c r="H1100" s="166" t="s">
        <v>0</v>
      </c>
      <c r="L1100" s="163"/>
      <c r="M1100" s="168"/>
      <c r="T1100" s="169"/>
      <c r="AT1100" s="166" t="s">
        <v>103</v>
      </c>
      <c r="AU1100" s="166" t="s">
        <v>37</v>
      </c>
      <c r="AV1100" s="164" t="s">
        <v>36</v>
      </c>
      <c r="AW1100" s="164" t="s">
        <v>17</v>
      </c>
      <c r="AX1100" s="164" t="s">
        <v>35</v>
      </c>
      <c r="AY1100" s="166" t="s">
        <v>94</v>
      </c>
    </row>
    <row r="1101" spans="2:65" s="171" customFormat="1" x14ac:dyDescent="0.3">
      <c r="B1101" s="170"/>
      <c r="D1101" s="165" t="s">
        <v>103</v>
      </c>
      <c r="E1101" s="172" t="s">
        <v>0</v>
      </c>
      <c r="F1101" s="173" t="s">
        <v>575</v>
      </c>
      <c r="H1101" s="174">
        <v>28.08</v>
      </c>
      <c r="L1101" s="170"/>
      <c r="M1101" s="175"/>
      <c r="T1101" s="176"/>
      <c r="AT1101" s="172" t="s">
        <v>103</v>
      </c>
      <c r="AU1101" s="172" t="s">
        <v>37</v>
      </c>
      <c r="AV1101" s="171" t="s">
        <v>37</v>
      </c>
      <c r="AW1101" s="171" t="s">
        <v>17</v>
      </c>
      <c r="AX1101" s="171" t="s">
        <v>35</v>
      </c>
      <c r="AY1101" s="172" t="s">
        <v>94</v>
      </c>
    </row>
    <row r="1102" spans="2:65" s="164" customFormat="1" x14ac:dyDescent="0.3">
      <c r="B1102" s="163"/>
      <c r="D1102" s="165" t="s">
        <v>103</v>
      </c>
      <c r="E1102" s="166" t="s">
        <v>0</v>
      </c>
      <c r="F1102" s="167" t="s">
        <v>307</v>
      </c>
      <c r="H1102" s="166" t="s">
        <v>0</v>
      </c>
      <c r="L1102" s="163"/>
      <c r="M1102" s="168"/>
      <c r="T1102" s="169"/>
      <c r="AT1102" s="166" t="s">
        <v>103</v>
      </c>
      <c r="AU1102" s="166" t="s">
        <v>37</v>
      </c>
      <c r="AV1102" s="164" t="s">
        <v>36</v>
      </c>
      <c r="AW1102" s="164" t="s">
        <v>17</v>
      </c>
      <c r="AX1102" s="164" t="s">
        <v>35</v>
      </c>
      <c r="AY1102" s="166" t="s">
        <v>94</v>
      </c>
    </row>
    <row r="1103" spans="2:65" s="171" customFormat="1" x14ac:dyDescent="0.3">
      <c r="B1103" s="170"/>
      <c r="D1103" s="165" t="s">
        <v>103</v>
      </c>
      <c r="E1103" s="172" t="s">
        <v>0</v>
      </c>
      <c r="F1103" s="173" t="s">
        <v>575</v>
      </c>
      <c r="H1103" s="174">
        <v>28.08</v>
      </c>
      <c r="L1103" s="170"/>
      <c r="M1103" s="175"/>
      <c r="T1103" s="176"/>
      <c r="AT1103" s="172" t="s">
        <v>103</v>
      </c>
      <c r="AU1103" s="172" t="s">
        <v>37</v>
      </c>
      <c r="AV1103" s="171" t="s">
        <v>37</v>
      </c>
      <c r="AW1103" s="171" t="s">
        <v>17</v>
      </c>
      <c r="AX1103" s="171" t="s">
        <v>35</v>
      </c>
      <c r="AY1103" s="172" t="s">
        <v>94</v>
      </c>
    </row>
    <row r="1104" spans="2:65" s="171" customFormat="1" x14ac:dyDescent="0.3">
      <c r="B1104" s="170"/>
      <c r="D1104" s="165" t="s">
        <v>103</v>
      </c>
      <c r="E1104" s="172" t="s">
        <v>0</v>
      </c>
      <c r="F1104" s="173" t="s">
        <v>581</v>
      </c>
      <c r="H1104" s="174">
        <v>18.225000000000001</v>
      </c>
      <c r="L1104" s="170"/>
      <c r="M1104" s="175"/>
      <c r="T1104" s="176"/>
      <c r="AT1104" s="172" t="s">
        <v>103</v>
      </c>
      <c r="AU1104" s="172" t="s">
        <v>37</v>
      </c>
      <c r="AV1104" s="171" t="s">
        <v>37</v>
      </c>
      <c r="AW1104" s="171" t="s">
        <v>17</v>
      </c>
      <c r="AX1104" s="171" t="s">
        <v>35</v>
      </c>
      <c r="AY1104" s="172" t="s">
        <v>94</v>
      </c>
    </row>
    <row r="1105" spans="2:65" s="79" customFormat="1" ht="24" customHeight="1" x14ac:dyDescent="0.3">
      <c r="B1105" s="150"/>
      <c r="C1105" s="151" t="s">
        <v>1507</v>
      </c>
      <c r="D1105" s="151" t="s">
        <v>96</v>
      </c>
      <c r="E1105" s="152" t="s">
        <v>1516</v>
      </c>
      <c r="F1105" s="153" t="s">
        <v>1517</v>
      </c>
      <c r="G1105" s="154" t="s">
        <v>264</v>
      </c>
      <c r="H1105" s="155">
        <v>130</v>
      </c>
      <c r="I1105" s="156"/>
      <c r="J1105" s="156">
        <f>ROUND(I1105*H1105,2)</f>
        <v>0</v>
      </c>
      <c r="K1105" s="153" t="s">
        <v>100</v>
      </c>
      <c r="L1105" s="80"/>
      <c r="M1105" s="157" t="s">
        <v>0</v>
      </c>
      <c r="N1105" s="158" t="s">
        <v>24</v>
      </c>
      <c r="O1105" s="159">
        <v>3.4000000000000002E-2</v>
      </c>
      <c r="P1105" s="159">
        <f>O1105*H1105</f>
        <v>4.42</v>
      </c>
      <c r="Q1105" s="159">
        <v>0</v>
      </c>
      <c r="R1105" s="159">
        <f>Q1105*H1105</f>
        <v>0</v>
      </c>
      <c r="S1105" s="159">
        <v>0</v>
      </c>
      <c r="T1105" s="160">
        <f>S1105*H1105</f>
        <v>0</v>
      </c>
      <c r="AR1105" s="161" t="s">
        <v>186</v>
      </c>
      <c r="AT1105" s="161" t="s">
        <v>96</v>
      </c>
      <c r="AU1105" s="161" t="s">
        <v>37</v>
      </c>
      <c r="AY1105" s="72" t="s">
        <v>94</v>
      </c>
      <c r="BE1105" s="162">
        <f>IF(N1105="základní",J1105,0)</f>
        <v>0</v>
      </c>
      <c r="BF1105" s="162">
        <f>IF(N1105="snížená",J1105,0)</f>
        <v>0</v>
      </c>
      <c r="BG1105" s="162">
        <f>IF(N1105="zákl. přenesená",J1105,0)</f>
        <v>0</v>
      </c>
      <c r="BH1105" s="162">
        <f>IF(N1105="sníž. přenesená",J1105,0)</f>
        <v>0</v>
      </c>
      <c r="BI1105" s="162">
        <f>IF(N1105="nulová",J1105,0)</f>
        <v>0</v>
      </c>
      <c r="BJ1105" s="72" t="s">
        <v>36</v>
      </c>
      <c r="BK1105" s="162">
        <f>ROUND(I1105*H1105,2)</f>
        <v>0</v>
      </c>
      <c r="BL1105" s="72" t="s">
        <v>186</v>
      </c>
      <c r="BM1105" s="161" t="s">
        <v>1518</v>
      </c>
    </row>
    <row r="1106" spans="2:65" s="171" customFormat="1" x14ac:dyDescent="0.3">
      <c r="B1106" s="170"/>
      <c r="D1106" s="165" t="s">
        <v>103</v>
      </c>
      <c r="E1106" s="172" t="s">
        <v>0</v>
      </c>
      <c r="F1106" s="173" t="s">
        <v>1519</v>
      </c>
      <c r="H1106" s="174">
        <v>40</v>
      </c>
      <c r="L1106" s="170"/>
      <c r="M1106" s="175"/>
      <c r="T1106" s="176"/>
      <c r="AT1106" s="172" t="s">
        <v>103</v>
      </c>
      <c r="AU1106" s="172" t="s">
        <v>37</v>
      </c>
      <c r="AV1106" s="171" t="s">
        <v>37</v>
      </c>
      <c r="AW1106" s="171" t="s">
        <v>17</v>
      </c>
      <c r="AX1106" s="171" t="s">
        <v>35</v>
      </c>
      <c r="AY1106" s="172" t="s">
        <v>94</v>
      </c>
    </row>
    <row r="1107" spans="2:65" s="171" customFormat="1" x14ac:dyDescent="0.3">
      <c r="B1107" s="170"/>
      <c r="D1107" s="165" t="s">
        <v>103</v>
      </c>
      <c r="E1107" s="172" t="s">
        <v>0</v>
      </c>
      <c r="F1107" s="173" t="s">
        <v>1520</v>
      </c>
      <c r="H1107" s="174">
        <v>26</v>
      </c>
      <c r="L1107" s="170"/>
      <c r="M1107" s="175"/>
      <c r="T1107" s="176"/>
      <c r="AT1107" s="172" t="s">
        <v>103</v>
      </c>
      <c r="AU1107" s="172" t="s">
        <v>37</v>
      </c>
      <c r="AV1107" s="171" t="s">
        <v>37</v>
      </c>
      <c r="AW1107" s="171" t="s">
        <v>17</v>
      </c>
      <c r="AX1107" s="171" t="s">
        <v>35</v>
      </c>
      <c r="AY1107" s="172" t="s">
        <v>94</v>
      </c>
    </row>
    <row r="1108" spans="2:65" s="171" customFormat="1" x14ac:dyDescent="0.3">
      <c r="B1108" s="170"/>
      <c r="D1108" s="165" t="s">
        <v>103</v>
      </c>
      <c r="E1108" s="172" t="s">
        <v>0</v>
      </c>
      <c r="F1108" s="173" t="s">
        <v>1521</v>
      </c>
      <c r="H1108" s="174">
        <v>26</v>
      </c>
      <c r="L1108" s="170"/>
      <c r="M1108" s="175"/>
      <c r="T1108" s="176"/>
      <c r="AT1108" s="172" t="s">
        <v>103</v>
      </c>
      <c r="AU1108" s="172" t="s">
        <v>37</v>
      </c>
      <c r="AV1108" s="171" t="s">
        <v>37</v>
      </c>
      <c r="AW1108" s="171" t="s">
        <v>17</v>
      </c>
      <c r="AX1108" s="171" t="s">
        <v>35</v>
      </c>
      <c r="AY1108" s="172" t="s">
        <v>94</v>
      </c>
    </row>
    <row r="1109" spans="2:65" s="171" customFormat="1" x14ac:dyDescent="0.3">
      <c r="B1109" s="170"/>
      <c r="D1109" s="165" t="s">
        <v>103</v>
      </c>
      <c r="E1109" s="172" t="s">
        <v>0</v>
      </c>
      <c r="F1109" s="173" t="s">
        <v>1522</v>
      </c>
      <c r="H1109" s="174">
        <v>38</v>
      </c>
      <c r="L1109" s="170"/>
      <c r="M1109" s="175"/>
      <c r="T1109" s="176"/>
      <c r="AT1109" s="172" t="s">
        <v>103</v>
      </c>
      <c r="AU1109" s="172" t="s">
        <v>37</v>
      </c>
      <c r="AV1109" s="171" t="s">
        <v>37</v>
      </c>
      <c r="AW1109" s="171" t="s">
        <v>17</v>
      </c>
      <c r="AX1109" s="171" t="s">
        <v>35</v>
      </c>
      <c r="AY1109" s="172" t="s">
        <v>94</v>
      </c>
    </row>
    <row r="1110" spans="2:65" s="79" customFormat="1" ht="24" customHeight="1" x14ac:dyDescent="0.3">
      <c r="B1110" s="150"/>
      <c r="C1110" s="151" t="s">
        <v>1511</v>
      </c>
      <c r="D1110" s="151" t="s">
        <v>96</v>
      </c>
      <c r="E1110" s="152" t="s">
        <v>1524</v>
      </c>
      <c r="F1110" s="153" t="s">
        <v>1525</v>
      </c>
      <c r="G1110" s="154" t="s">
        <v>363</v>
      </c>
      <c r="H1110" s="155">
        <v>454.05099999999999</v>
      </c>
      <c r="I1110" s="156"/>
      <c r="J1110" s="156">
        <f>ROUND(I1110*H1110,2)</f>
        <v>0</v>
      </c>
      <c r="K1110" s="153" t="s">
        <v>0</v>
      </c>
      <c r="L1110" s="80"/>
      <c r="M1110" s="157" t="s">
        <v>0</v>
      </c>
      <c r="N1110" s="158" t="s">
        <v>24</v>
      </c>
      <c r="O1110" s="159">
        <v>0.223</v>
      </c>
      <c r="P1110" s="159">
        <f>O1110*H1110</f>
        <v>101.253373</v>
      </c>
      <c r="Q1110" s="159">
        <v>1.4999999999999999E-4</v>
      </c>
      <c r="R1110" s="159">
        <f>Q1110*H1110</f>
        <v>6.8107649999999992E-2</v>
      </c>
      <c r="S1110" s="159">
        <v>0</v>
      </c>
      <c r="T1110" s="160">
        <f>S1110*H1110</f>
        <v>0</v>
      </c>
      <c r="AR1110" s="161" t="s">
        <v>101</v>
      </c>
      <c r="AT1110" s="161" t="s">
        <v>96</v>
      </c>
      <c r="AU1110" s="161" t="s">
        <v>37</v>
      </c>
      <c r="AY1110" s="72" t="s">
        <v>94</v>
      </c>
      <c r="BE1110" s="162">
        <f>IF(N1110="základní",J1110,0)</f>
        <v>0</v>
      </c>
      <c r="BF1110" s="162">
        <f>IF(N1110="snížená",J1110,0)</f>
        <v>0</v>
      </c>
      <c r="BG1110" s="162">
        <f>IF(N1110="zákl. přenesená",J1110,0)</f>
        <v>0</v>
      </c>
      <c r="BH1110" s="162">
        <f>IF(N1110="sníž. přenesená",J1110,0)</f>
        <v>0</v>
      </c>
      <c r="BI1110" s="162">
        <f>IF(N1110="nulová",J1110,0)</f>
        <v>0</v>
      </c>
      <c r="BJ1110" s="72" t="s">
        <v>36</v>
      </c>
      <c r="BK1110" s="162">
        <f>ROUND(I1110*H1110,2)</f>
        <v>0</v>
      </c>
      <c r="BL1110" s="72" t="s">
        <v>101</v>
      </c>
      <c r="BM1110" s="161" t="s">
        <v>1526</v>
      </c>
    </row>
    <row r="1111" spans="2:65" s="164" customFormat="1" x14ac:dyDescent="0.3">
      <c r="B1111" s="163"/>
      <c r="D1111" s="165" t="s">
        <v>103</v>
      </c>
      <c r="E1111" s="166" t="s">
        <v>0</v>
      </c>
      <c r="F1111" s="167" t="s">
        <v>298</v>
      </c>
      <c r="H1111" s="166" t="s">
        <v>0</v>
      </c>
      <c r="L1111" s="163"/>
      <c r="M1111" s="168"/>
      <c r="T1111" s="169"/>
      <c r="AT1111" s="166" t="s">
        <v>103</v>
      </c>
      <c r="AU1111" s="166" t="s">
        <v>37</v>
      </c>
      <c r="AV1111" s="164" t="s">
        <v>36</v>
      </c>
      <c r="AW1111" s="164" t="s">
        <v>17</v>
      </c>
      <c r="AX1111" s="164" t="s">
        <v>35</v>
      </c>
      <c r="AY1111" s="166" t="s">
        <v>94</v>
      </c>
    </row>
    <row r="1112" spans="2:65" s="171" customFormat="1" x14ac:dyDescent="0.3">
      <c r="B1112" s="170"/>
      <c r="D1112" s="165" t="s">
        <v>103</v>
      </c>
      <c r="E1112" s="172" t="s">
        <v>0</v>
      </c>
      <c r="F1112" s="173" t="s">
        <v>1527</v>
      </c>
      <c r="H1112" s="174">
        <v>36.6</v>
      </c>
      <c r="L1112" s="170"/>
      <c r="M1112" s="175"/>
      <c r="T1112" s="176"/>
      <c r="AT1112" s="172" t="s">
        <v>103</v>
      </c>
      <c r="AU1112" s="172" t="s">
        <v>37</v>
      </c>
      <c r="AV1112" s="171" t="s">
        <v>37</v>
      </c>
      <c r="AW1112" s="171" t="s">
        <v>17</v>
      </c>
      <c r="AX1112" s="171" t="s">
        <v>35</v>
      </c>
      <c r="AY1112" s="172" t="s">
        <v>94</v>
      </c>
    </row>
    <row r="1113" spans="2:65" s="171" customFormat="1" x14ac:dyDescent="0.3">
      <c r="B1113" s="170"/>
      <c r="D1113" s="165" t="s">
        <v>103</v>
      </c>
      <c r="E1113" s="172" t="s">
        <v>0</v>
      </c>
      <c r="F1113" s="173" t="s">
        <v>1528</v>
      </c>
      <c r="H1113" s="174">
        <v>28.96</v>
      </c>
      <c r="L1113" s="170"/>
      <c r="M1113" s="175"/>
      <c r="T1113" s="176"/>
      <c r="AT1113" s="172" t="s">
        <v>103</v>
      </c>
      <c r="AU1113" s="172" t="s">
        <v>37</v>
      </c>
      <c r="AV1113" s="171" t="s">
        <v>37</v>
      </c>
      <c r="AW1113" s="171" t="s">
        <v>17</v>
      </c>
      <c r="AX1113" s="171" t="s">
        <v>35</v>
      </c>
      <c r="AY1113" s="172" t="s">
        <v>94</v>
      </c>
    </row>
    <row r="1114" spans="2:65" s="164" customFormat="1" x14ac:dyDescent="0.3">
      <c r="B1114" s="163"/>
      <c r="D1114" s="165" t="s">
        <v>103</v>
      </c>
      <c r="E1114" s="166" t="s">
        <v>0</v>
      </c>
      <c r="F1114" s="167" t="s">
        <v>301</v>
      </c>
      <c r="H1114" s="166" t="s">
        <v>0</v>
      </c>
      <c r="L1114" s="163"/>
      <c r="M1114" s="168"/>
      <c r="T1114" s="169"/>
      <c r="AT1114" s="166" t="s">
        <v>103</v>
      </c>
      <c r="AU1114" s="166" t="s">
        <v>37</v>
      </c>
      <c r="AV1114" s="164" t="s">
        <v>36</v>
      </c>
      <c r="AW1114" s="164" t="s">
        <v>17</v>
      </c>
      <c r="AX1114" s="164" t="s">
        <v>35</v>
      </c>
      <c r="AY1114" s="166" t="s">
        <v>94</v>
      </c>
    </row>
    <row r="1115" spans="2:65" s="171" customFormat="1" x14ac:dyDescent="0.3">
      <c r="B1115" s="170"/>
      <c r="D1115" s="165" t="s">
        <v>103</v>
      </c>
      <c r="E1115" s="172" t="s">
        <v>0</v>
      </c>
      <c r="F1115" s="173" t="s">
        <v>1529</v>
      </c>
      <c r="H1115" s="174">
        <v>40</v>
      </c>
      <c r="L1115" s="170"/>
      <c r="M1115" s="175"/>
      <c r="T1115" s="176"/>
      <c r="AT1115" s="172" t="s">
        <v>103</v>
      </c>
      <c r="AU1115" s="172" t="s">
        <v>37</v>
      </c>
      <c r="AV1115" s="171" t="s">
        <v>37</v>
      </c>
      <c r="AW1115" s="171" t="s">
        <v>17</v>
      </c>
      <c r="AX1115" s="171" t="s">
        <v>35</v>
      </c>
      <c r="AY1115" s="172" t="s">
        <v>94</v>
      </c>
    </row>
    <row r="1116" spans="2:65" s="171" customFormat="1" x14ac:dyDescent="0.3">
      <c r="B1116" s="170"/>
      <c r="D1116" s="165" t="s">
        <v>103</v>
      </c>
      <c r="E1116" s="172" t="s">
        <v>0</v>
      </c>
      <c r="F1116" s="173" t="s">
        <v>1530</v>
      </c>
      <c r="H1116" s="174">
        <v>31.2</v>
      </c>
      <c r="L1116" s="170"/>
      <c r="M1116" s="175"/>
      <c r="T1116" s="176"/>
      <c r="AT1116" s="172" t="s">
        <v>103</v>
      </c>
      <c r="AU1116" s="172" t="s">
        <v>37</v>
      </c>
      <c r="AV1116" s="171" t="s">
        <v>37</v>
      </c>
      <c r="AW1116" s="171" t="s">
        <v>17</v>
      </c>
      <c r="AX1116" s="171" t="s">
        <v>35</v>
      </c>
      <c r="AY1116" s="172" t="s">
        <v>94</v>
      </c>
    </row>
    <row r="1117" spans="2:65" s="171" customFormat="1" x14ac:dyDescent="0.3">
      <c r="B1117" s="170"/>
      <c r="D1117" s="165" t="s">
        <v>103</v>
      </c>
      <c r="E1117" s="172" t="s">
        <v>0</v>
      </c>
      <c r="F1117" s="173" t="s">
        <v>1531</v>
      </c>
      <c r="H1117" s="174">
        <v>41.02</v>
      </c>
      <c r="L1117" s="170"/>
      <c r="M1117" s="175"/>
      <c r="T1117" s="176"/>
      <c r="AT1117" s="172" t="s">
        <v>103</v>
      </c>
      <c r="AU1117" s="172" t="s">
        <v>37</v>
      </c>
      <c r="AV1117" s="171" t="s">
        <v>37</v>
      </c>
      <c r="AW1117" s="171" t="s">
        <v>17</v>
      </c>
      <c r="AX1117" s="171" t="s">
        <v>35</v>
      </c>
      <c r="AY1117" s="172" t="s">
        <v>94</v>
      </c>
    </row>
    <row r="1118" spans="2:65" s="171" customFormat="1" x14ac:dyDescent="0.3">
      <c r="B1118" s="170"/>
      <c r="D1118" s="165" t="s">
        <v>103</v>
      </c>
      <c r="E1118" s="172" t="s">
        <v>0</v>
      </c>
      <c r="F1118" s="173" t="s">
        <v>1532</v>
      </c>
      <c r="H1118" s="174">
        <v>66.239999999999995</v>
      </c>
      <c r="L1118" s="170"/>
      <c r="M1118" s="175"/>
      <c r="T1118" s="176"/>
      <c r="AT1118" s="172" t="s">
        <v>103</v>
      </c>
      <c r="AU1118" s="172" t="s">
        <v>37</v>
      </c>
      <c r="AV1118" s="171" t="s">
        <v>37</v>
      </c>
      <c r="AW1118" s="171" t="s">
        <v>17</v>
      </c>
      <c r="AX1118" s="171" t="s">
        <v>35</v>
      </c>
      <c r="AY1118" s="172" t="s">
        <v>94</v>
      </c>
    </row>
    <row r="1119" spans="2:65" s="171" customFormat="1" x14ac:dyDescent="0.3">
      <c r="B1119" s="170"/>
      <c r="D1119" s="165" t="s">
        <v>103</v>
      </c>
      <c r="E1119" s="172" t="s">
        <v>0</v>
      </c>
      <c r="F1119" s="173" t="s">
        <v>1533</v>
      </c>
      <c r="H1119" s="174">
        <v>6.04</v>
      </c>
      <c r="L1119" s="170"/>
      <c r="M1119" s="175"/>
      <c r="T1119" s="176"/>
      <c r="AT1119" s="172" t="s">
        <v>103</v>
      </c>
      <c r="AU1119" s="172" t="s">
        <v>37</v>
      </c>
      <c r="AV1119" s="171" t="s">
        <v>37</v>
      </c>
      <c r="AW1119" s="171" t="s">
        <v>17</v>
      </c>
      <c r="AX1119" s="171" t="s">
        <v>35</v>
      </c>
      <c r="AY1119" s="172" t="s">
        <v>94</v>
      </c>
    </row>
    <row r="1120" spans="2:65" s="164" customFormat="1" x14ac:dyDescent="0.3">
      <c r="B1120" s="163"/>
      <c r="D1120" s="165" t="s">
        <v>103</v>
      </c>
      <c r="E1120" s="166" t="s">
        <v>0</v>
      </c>
      <c r="F1120" s="167" t="s">
        <v>307</v>
      </c>
      <c r="H1120" s="166" t="s">
        <v>0</v>
      </c>
      <c r="L1120" s="163"/>
      <c r="M1120" s="168"/>
      <c r="T1120" s="169"/>
      <c r="AT1120" s="166" t="s">
        <v>103</v>
      </c>
      <c r="AU1120" s="166" t="s">
        <v>37</v>
      </c>
      <c r="AV1120" s="164" t="s">
        <v>36</v>
      </c>
      <c r="AW1120" s="164" t="s">
        <v>17</v>
      </c>
      <c r="AX1120" s="164" t="s">
        <v>35</v>
      </c>
      <c r="AY1120" s="166" t="s">
        <v>94</v>
      </c>
    </row>
    <row r="1121" spans="2:65" s="171" customFormat="1" x14ac:dyDescent="0.3">
      <c r="B1121" s="170"/>
      <c r="D1121" s="165" t="s">
        <v>103</v>
      </c>
      <c r="E1121" s="172" t="s">
        <v>0</v>
      </c>
      <c r="F1121" s="173" t="s">
        <v>1534</v>
      </c>
      <c r="H1121" s="174">
        <v>32</v>
      </c>
      <c r="L1121" s="170"/>
      <c r="M1121" s="175"/>
      <c r="T1121" s="176"/>
      <c r="AT1121" s="172" t="s">
        <v>103</v>
      </c>
      <c r="AU1121" s="172" t="s">
        <v>37</v>
      </c>
      <c r="AV1121" s="171" t="s">
        <v>37</v>
      </c>
      <c r="AW1121" s="171" t="s">
        <v>17</v>
      </c>
      <c r="AX1121" s="171" t="s">
        <v>35</v>
      </c>
      <c r="AY1121" s="172" t="s">
        <v>94</v>
      </c>
    </row>
    <row r="1122" spans="2:65" s="171" customFormat="1" x14ac:dyDescent="0.3">
      <c r="B1122" s="170"/>
      <c r="D1122" s="165" t="s">
        <v>103</v>
      </c>
      <c r="E1122" s="172" t="s">
        <v>0</v>
      </c>
      <c r="F1122" s="173" t="s">
        <v>1535</v>
      </c>
      <c r="H1122" s="174">
        <v>36.82</v>
      </c>
      <c r="L1122" s="170"/>
      <c r="M1122" s="175"/>
      <c r="T1122" s="176"/>
      <c r="AT1122" s="172" t="s">
        <v>103</v>
      </c>
      <c r="AU1122" s="172" t="s">
        <v>37</v>
      </c>
      <c r="AV1122" s="171" t="s">
        <v>37</v>
      </c>
      <c r="AW1122" s="171" t="s">
        <v>17</v>
      </c>
      <c r="AX1122" s="171" t="s">
        <v>35</v>
      </c>
      <c r="AY1122" s="172" t="s">
        <v>94</v>
      </c>
    </row>
    <row r="1123" spans="2:65" s="171" customFormat="1" x14ac:dyDescent="0.3">
      <c r="B1123" s="170"/>
      <c r="D1123" s="165" t="s">
        <v>103</v>
      </c>
      <c r="E1123" s="172" t="s">
        <v>0</v>
      </c>
      <c r="F1123" s="173" t="s">
        <v>1536</v>
      </c>
      <c r="H1123" s="174">
        <v>12.8</v>
      </c>
      <c r="L1123" s="170"/>
      <c r="M1123" s="175"/>
      <c r="T1123" s="176"/>
      <c r="AT1123" s="172" t="s">
        <v>103</v>
      </c>
      <c r="AU1123" s="172" t="s">
        <v>37</v>
      </c>
      <c r="AV1123" s="171" t="s">
        <v>37</v>
      </c>
      <c r="AW1123" s="171" t="s">
        <v>17</v>
      </c>
      <c r="AX1123" s="171" t="s">
        <v>35</v>
      </c>
      <c r="AY1123" s="172" t="s">
        <v>94</v>
      </c>
    </row>
    <row r="1124" spans="2:65" s="171" customFormat="1" x14ac:dyDescent="0.3">
      <c r="B1124" s="170"/>
      <c r="D1124" s="165" t="s">
        <v>103</v>
      </c>
      <c r="E1124" s="172" t="s">
        <v>0</v>
      </c>
      <c r="F1124" s="173" t="s">
        <v>1537</v>
      </c>
      <c r="H1124" s="174">
        <v>5.6909999999999998</v>
      </c>
      <c r="L1124" s="170"/>
      <c r="M1124" s="175"/>
      <c r="T1124" s="176"/>
      <c r="AT1124" s="172" t="s">
        <v>103</v>
      </c>
      <c r="AU1124" s="172" t="s">
        <v>37</v>
      </c>
      <c r="AV1124" s="171" t="s">
        <v>37</v>
      </c>
      <c r="AW1124" s="171" t="s">
        <v>17</v>
      </c>
      <c r="AX1124" s="171" t="s">
        <v>35</v>
      </c>
      <c r="AY1124" s="172" t="s">
        <v>94</v>
      </c>
    </row>
    <row r="1125" spans="2:65" s="171" customFormat="1" x14ac:dyDescent="0.3">
      <c r="B1125" s="170"/>
      <c r="D1125" s="165" t="s">
        <v>103</v>
      </c>
      <c r="E1125" s="172" t="s">
        <v>0</v>
      </c>
      <c r="F1125" s="173" t="s">
        <v>1532</v>
      </c>
      <c r="H1125" s="174">
        <v>66.239999999999995</v>
      </c>
      <c r="L1125" s="170"/>
      <c r="M1125" s="175"/>
      <c r="T1125" s="176"/>
      <c r="AT1125" s="172" t="s">
        <v>103</v>
      </c>
      <c r="AU1125" s="172" t="s">
        <v>37</v>
      </c>
      <c r="AV1125" s="171" t="s">
        <v>37</v>
      </c>
      <c r="AW1125" s="171" t="s">
        <v>17</v>
      </c>
      <c r="AX1125" s="171" t="s">
        <v>35</v>
      </c>
      <c r="AY1125" s="172" t="s">
        <v>94</v>
      </c>
    </row>
    <row r="1126" spans="2:65" s="171" customFormat="1" x14ac:dyDescent="0.3">
      <c r="B1126" s="170"/>
      <c r="D1126" s="165" t="s">
        <v>103</v>
      </c>
      <c r="E1126" s="172" t="s">
        <v>0</v>
      </c>
      <c r="F1126" s="173" t="s">
        <v>1538</v>
      </c>
      <c r="H1126" s="174">
        <v>44.4</v>
      </c>
      <c r="L1126" s="170"/>
      <c r="M1126" s="175"/>
      <c r="T1126" s="176"/>
      <c r="AT1126" s="172" t="s">
        <v>103</v>
      </c>
      <c r="AU1126" s="172" t="s">
        <v>37</v>
      </c>
      <c r="AV1126" s="171" t="s">
        <v>37</v>
      </c>
      <c r="AW1126" s="171" t="s">
        <v>17</v>
      </c>
      <c r="AX1126" s="171" t="s">
        <v>35</v>
      </c>
      <c r="AY1126" s="172" t="s">
        <v>94</v>
      </c>
    </row>
    <row r="1127" spans="2:65" s="171" customFormat="1" x14ac:dyDescent="0.3">
      <c r="B1127" s="170"/>
      <c r="D1127" s="165" t="s">
        <v>103</v>
      </c>
      <c r="E1127" s="172" t="s">
        <v>0</v>
      </c>
      <c r="F1127" s="173" t="s">
        <v>1533</v>
      </c>
      <c r="H1127" s="174">
        <v>6.04</v>
      </c>
      <c r="L1127" s="170"/>
      <c r="M1127" s="175"/>
      <c r="T1127" s="176"/>
      <c r="AT1127" s="172" t="s">
        <v>103</v>
      </c>
      <c r="AU1127" s="172" t="s">
        <v>37</v>
      </c>
      <c r="AV1127" s="171" t="s">
        <v>37</v>
      </c>
      <c r="AW1127" s="171" t="s">
        <v>17</v>
      </c>
      <c r="AX1127" s="171" t="s">
        <v>35</v>
      </c>
      <c r="AY1127" s="172" t="s">
        <v>94</v>
      </c>
    </row>
    <row r="1128" spans="2:65" s="79" customFormat="1" ht="24" customHeight="1" x14ac:dyDescent="0.3">
      <c r="B1128" s="150"/>
      <c r="C1128" s="151" t="s">
        <v>1515</v>
      </c>
      <c r="D1128" s="151" t="s">
        <v>96</v>
      </c>
      <c r="E1128" s="152" t="s">
        <v>1540</v>
      </c>
      <c r="F1128" s="153" t="s">
        <v>1541</v>
      </c>
      <c r="G1128" s="154" t="s">
        <v>363</v>
      </c>
      <c r="H1128" s="155">
        <v>475.22</v>
      </c>
      <c r="I1128" s="156"/>
      <c r="J1128" s="156">
        <f>ROUND(I1128*H1128,2)</f>
        <v>0</v>
      </c>
      <c r="K1128" s="153" t="s">
        <v>100</v>
      </c>
      <c r="L1128" s="80"/>
      <c r="M1128" s="157" t="s">
        <v>0</v>
      </c>
      <c r="N1128" s="158" t="s">
        <v>24</v>
      </c>
      <c r="O1128" s="159">
        <v>0.223</v>
      </c>
      <c r="P1128" s="159">
        <f>O1128*H1128</f>
        <v>105.97406000000001</v>
      </c>
      <c r="Q1128" s="159">
        <v>1.4999999999999999E-4</v>
      </c>
      <c r="R1128" s="159">
        <f>Q1128*H1128</f>
        <v>7.1282999999999999E-2</v>
      </c>
      <c r="S1128" s="159">
        <v>0</v>
      </c>
      <c r="T1128" s="160">
        <f>S1128*H1128</f>
        <v>0</v>
      </c>
      <c r="AR1128" s="161" t="s">
        <v>101</v>
      </c>
      <c r="AT1128" s="161" t="s">
        <v>96</v>
      </c>
      <c r="AU1128" s="161" t="s">
        <v>37</v>
      </c>
      <c r="AY1128" s="72" t="s">
        <v>94</v>
      </c>
      <c r="BE1128" s="162">
        <f>IF(N1128="základní",J1128,0)</f>
        <v>0</v>
      </c>
      <c r="BF1128" s="162">
        <f>IF(N1128="snížená",J1128,0)</f>
        <v>0</v>
      </c>
      <c r="BG1128" s="162">
        <f>IF(N1128="zákl. přenesená",J1128,0)</f>
        <v>0</v>
      </c>
      <c r="BH1128" s="162">
        <f>IF(N1128="sníž. přenesená",J1128,0)</f>
        <v>0</v>
      </c>
      <c r="BI1128" s="162">
        <f>IF(N1128="nulová",J1128,0)</f>
        <v>0</v>
      </c>
      <c r="BJ1128" s="72" t="s">
        <v>36</v>
      </c>
      <c r="BK1128" s="162">
        <f>ROUND(I1128*H1128,2)</f>
        <v>0</v>
      </c>
      <c r="BL1128" s="72" t="s">
        <v>101</v>
      </c>
      <c r="BM1128" s="161" t="s">
        <v>1542</v>
      </c>
    </row>
    <row r="1129" spans="2:65" s="164" customFormat="1" x14ac:dyDescent="0.3">
      <c r="B1129" s="163"/>
      <c r="D1129" s="165" t="s">
        <v>103</v>
      </c>
      <c r="E1129" s="166" t="s">
        <v>0</v>
      </c>
      <c r="F1129" s="167" t="s">
        <v>298</v>
      </c>
      <c r="H1129" s="166" t="s">
        <v>0</v>
      </c>
      <c r="L1129" s="163"/>
      <c r="M1129" s="168"/>
      <c r="T1129" s="169"/>
      <c r="AT1129" s="166" t="s">
        <v>103</v>
      </c>
      <c r="AU1129" s="166" t="s">
        <v>37</v>
      </c>
      <c r="AV1129" s="164" t="s">
        <v>36</v>
      </c>
      <c r="AW1129" s="164" t="s">
        <v>17</v>
      </c>
      <c r="AX1129" s="164" t="s">
        <v>35</v>
      </c>
      <c r="AY1129" s="166" t="s">
        <v>94</v>
      </c>
    </row>
    <row r="1130" spans="2:65" s="171" customFormat="1" x14ac:dyDescent="0.3">
      <c r="B1130" s="170"/>
      <c r="D1130" s="165" t="s">
        <v>103</v>
      </c>
      <c r="E1130" s="172" t="s">
        <v>0</v>
      </c>
      <c r="F1130" s="173" t="s">
        <v>384</v>
      </c>
      <c r="H1130" s="174">
        <v>33.6</v>
      </c>
      <c r="L1130" s="170"/>
      <c r="M1130" s="175"/>
      <c r="T1130" s="176"/>
      <c r="AT1130" s="172" t="s">
        <v>103</v>
      </c>
      <c r="AU1130" s="172" t="s">
        <v>37</v>
      </c>
      <c r="AV1130" s="171" t="s">
        <v>37</v>
      </c>
      <c r="AW1130" s="171" t="s">
        <v>17</v>
      </c>
      <c r="AX1130" s="171" t="s">
        <v>35</v>
      </c>
      <c r="AY1130" s="172" t="s">
        <v>94</v>
      </c>
    </row>
    <row r="1131" spans="2:65" s="171" customFormat="1" x14ac:dyDescent="0.3">
      <c r="B1131" s="170"/>
      <c r="D1131" s="165" t="s">
        <v>103</v>
      </c>
      <c r="E1131" s="172" t="s">
        <v>0</v>
      </c>
      <c r="F1131" s="173" t="s">
        <v>385</v>
      </c>
      <c r="H1131" s="174">
        <v>27.36</v>
      </c>
      <c r="L1131" s="170"/>
      <c r="M1131" s="175"/>
      <c r="T1131" s="176"/>
      <c r="AT1131" s="172" t="s">
        <v>103</v>
      </c>
      <c r="AU1131" s="172" t="s">
        <v>37</v>
      </c>
      <c r="AV1131" s="171" t="s">
        <v>37</v>
      </c>
      <c r="AW1131" s="171" t="s">
        <v>17</v>
      </c>
      <c r="AX1131" s="171" t="s">
        <v>35</v>
      </c>
      <c r="AY1131" s="172" t="s">
        <v>94</v>
      </c>
    </row>
    <row r="1132" spans="2:65" s="164" customFormat="1" x14ac:dyDescent="0.3">
      <c r="B1132" s="163"/>
      <c r="D1132" s="165" t="s">
        <v>103</v>
      </c>
      <c r="E1132" s="166" t="s">
        <v>0</v>
      </c>
      <c r="F1132" s="167" t="s">
        <v>301</v>
      </c>
      <c r="H1132" s="166" t="s">
        <v>0</v>
      </c>
      <c r="L1132" s="163"/>
      <c r="M1132" s="168"/>
      <c r="T1132" s="169"/>
      <c r="AT1132" s="166" t="s">
        <v>103</v>
      </c>
      <c r="AU1132" s="166" t="s">
        <v>37</v>
      </c>
      <c r="AV1132" s="164" t="s">
        <v>36</v>
      </c>
      <c r="AW1132" s="164" t="s">
        <v>17</v>
      </c>
      <c r="AX1132" s="164" t="s">
        <v>35</v>
      </c>
      <c r="AY1132" s="166" t="s">
        <v>94</v>
      </c>
    </row>
    <row r="1133" spans="2:65" s="171" customFormat="1" x14ac:dyDescent="0.3">
      <c r="B1133" s="170"/>
      <c r="D1133" s="165" t="s">
        <v>103</v>
      </c>
      <c r="E1133" s="172" t="s">
        <v>0</v>
      </c>
      <c r="F1133" s="173" t="s">
        <v>386</v>
      </c>
      <c r="H1133" s="174">
        <v>38</v>
      </c>
      <c r="L1133" s="170"/>
      <c r="M1133" s="175"/>
      <c r="T1133" s="176"/>
      <c r="AT1133" s="172" t="s">
        <v>103</v>
      </c>
      <c r="AU1133" s="172" t="s">
        <v>37</v>
      </c>
      <c r="AV1133" s="171" t="s">
        <v>37</v>
      </c>
      <c r="AW1133" s="171" t="s">
        <v>17</v>
      </c>
      <c r="AX1133" s="171" t="s">
        <v>35</v>
      </c>
      <c r="AY1133" s="172" t="s">
        <v>94</v>
      </c>
    </row>
    <row r="1134" spans="2:65" s="171" customFormat="1" x14ac:dyDescent="0.3">
      <c r="B1134" s="170"/>
      <c r="D1134" s="165" t="s">
        <v>103</v>
      </c>
      <c r="E1134" s="172" t="s">
        <v>0</v>
      </c>
      <c r="F1134" s="173" t="s">
        <v>387</v>
      </c>
      <c r="H1134" s="174">
        <v>30</v>
      </c>
      <c r="L1134" s="170"/>
      <c r="M1134" s="175"/>
      <c r="T1134" s="176"/>
      <c r="AT1134" s="172" t="s">
        <v>103</v>
      </c>
      <c r="AU1134" s="172" t="s">
        <v>37</v>
      </c>
      <c r="AV1134" s="171" t="s">
        <v>37</v>
      </c>
      <c r="AW1134" s="171" t="s">
        <v>17</v>
      </c>
      <c r="AX1134" s="171" t="s">
        <v>35</v>
      </c>
      <c r="AY1134" s="172" t="s">
        <v>94</v>
      </c>
    </row>
    <row r="1135" spans="2:65" s="171" customFormat="1" x14ac:dyDescent="0.3">
      <c r="B1135" s="170"/>
      <c r="D1135" s="165" t="s">
        <v>103</v>
      </c>
      <c r="E1135" s="172" t="s">
        <v>0</v>
      </c>
      <c r="F1135" s="173" t="s">
        <v>388</v>
      </c>
      <c r="H1135" s="174">
        <v>39.619999999999997</v>
      </c>
      <c r="L1135" s="170"/>
      <c r="M1135" s="175"/>
      <c r="T1135" s="176"/>
      <c r="AT1135" s="172" t="s">
        <v>103</v>
      </c>
      <c r="AU1135" s="172" t="s">
        <v>37</v>
      </c>
      <c r="AV1135" s="171" t="s">
        <v>37</v>
      </c>
      <c r="AW1135" s="171" t="s">
        <v>17</v>
      </c>
      <c r="AX1135" s="171" t="s">
        <v>35</v>
      </c>
      <c r="AY1135" s="172" t="s">
        <v>94</v>
      </c>
    </row>
    <row r="1136" spans="2:65" s="171" customFormat="1" x14ac:dyDescent="0.3">
      <c r="B1136" s="170"/>
      <c r="D1136" s="165" t="s">
        <v>103</v>
      </c>
      <c r="E1136" s="172" t="s">
        <v>0</v>
      </c>
      <c r="F1136" s="173" t="s">
        <v>389</v>
      </c>
      <c r="H1136" s="174">
        <v>64.44</v>
      </c>
      <c r="L1136" s="170"/>
      <c r="M1136" s="175"/>
      <c r="T1136" s="176"/>
      <c r="AT1136" s="172" t="s">
        <v>103</v>
      </c>
      <c r="AU1136" s="172" t="s">
        <v>37</v>
      </c>
      <c r="AV1136" s="171" t="s">
        <v>37</v>
      </c>
      <c r="AW1136" s="171" t="s">
        <v>17</v>
      </c>
      <c r="AX1136" s="171" t="s">
        <v>35</v>
      </c>
      <c r="AY1136" s="172" t="s">
        <v>94</v>
      </c>
    </row>
    <row r="1137" spans="2:65" s="171" customFormat="1" x14ac:dyDescent="0.3">
      <c r="B1137" s="170"/>
      <c r="D1137" s="165" t="s">
        <v>103</v>
      </c>
      <c r="E1137" s="172" t="s">
        <v>0</v>
      </c>
      <c r="F1137" s="173" t="s">
        <v>390</v>
      </c>
      <c r="H1137" s="174">
        <v>5.84</v>
      </c>
      <c r="L1137" s="170"/>
      <c r="M1137" s="175"/>
      <c r="T1137" s="176"/>
      <c r="AT1137" s="172" t="s">
        <v>103</v>
      </c>
      <c r="AU1137" s="172" t="s">
        <v>37</v>
      </c>
      <c r="AV1137" s="171" t="s">
        <v>37</v>
      </c>
      <c r="AW1137" s="171" t="s">
        <v>17</v>
      </c>
      <c r="AX1137" s="171" t="s">
        <v>35</v>
      </c>
      <c r="AY1137" s="172" t="s">
        <v>94</v>
      </c>
    </row>
    <row r="1138" spans="2:65" s="164" customFormat="1" x14ac:dyDescent="0.3">
      <c r="B1138" s="163"/>
      <c r="D1138" s="165" t="s">
        <v>103</v>
      </c>
      <c r="E1138" s="166" t="s">
        <v>0</v>
      </c>
      <c r="F1138" s="167" t="s">
        <v>307</v>
      </c>
      <c r="H1138" s="166" t="s">
        <v>0</v>
      </c>
      <c r="L1138" s="163"/>
      <c r="M1138" s="168"/>
      <c r="T1138" s="169"/>
      <c r="AT1138" s="166" t="s">
        <v>103</v>
      </c>
      <c r="AU1138" s="166" t="s">
        <v>37</v>
      </c>
      <c r="AV1138" s="164" t="s">
        <v>36</v>
      </c>
      <c r="AW1138" s="164" t="s">
        <v>17</v>
      </c>
      <c r="AX1138" s="164" t="s">
        <v>35</v>
      </c>
      <c r="AY1138" s="166" t="s">
        <v>94</v>
      </c>
    </row>
    <row r="1139" spans="2:65" s="171" customFormat="1" x14ac:dyDescent="0.3">
      <c r="B1139" s="170"/>
      <c r="D1139" s="165" t="s">
        <v>103</v>
      </c>
      <c r="E1139" s="172" t="s">
        <v>0</v>
      </c>
      <c r="F1139" s="173" t="s">
        <v>391</v>
      </c>
      <c r="H1139" s="174">
        <v>30.4</v>
      </c>
      <c r="L1139" s="170"/>
      <c r="M1139" s="175"/>
      <c r="T1139" s="176"/>
      <c r="AT1139" s="172" t="s">
        <v>103</v>
      </c>
      <c r="AU1139" s="172" t="s">
        <v>37</v>
      </c>
      <c r="AV1139" s="171" t="s">
        <v>37</v>
      </c>
      <c r="AW1139" s="171" t="s">
        <v>17</v>
      </c>
      <c r="AX1139" s="171" t="s">
        <v>35</v>
      </c>
      <c r="AY1139" s="172" t="s">
        <v>94</v>
      </c>
    </row>
    <row r="1140" spans="2:65" s="171" customFormat="1" x14ac:dyDescent="0.3">
      <c r="B1140" s="170"/>
      <c r="D1140" s="165" t="s">
        <v>103</v>
      </c>
      <c r="E1140" s="172" t="s">
        <v>0</v>
      </c>
      <c r="F1140" s="173" t="s">
        <v>392</v>
      </c>
      <c r="H1140" s="174">
        <v>35.42</v>
      </c>
      <c r="L1140" s="170"/>
      <c r="M1140" s="175"/>
      <c r="T1140" s="176"/>
      <c r="AT1140" s="172" t="s">
        <v>103</v>
      </c>
      <c r="AU1140" s="172" t="s">
        <v>37</v>
      </c>
      <c r="AV1140" s="171" t="s">
        <v>37</v>
      </c>
      <c r="AW1140" s="171" t="s">
        <v>17</v>
      </c>
      <c r="AX1140" s="171" t="s">
        <v>35</v>
      </c>
      <c r="AY1140" s="172" t="s">
        <v>94</v>
      </c>
    </row>
    <row r="1141" spans="2:65" s="171" customFormat="1" x14ac:dyDescent="0.3">
      <c r="B1141" s="170"/>
      <c r="D1141" s="165" t="s">
        <v>103</v>
      </c>
      <c r="E1141" s="172" t="s">
        <v>0</v>
      </c>
      <c r="F1141" s="173" t="s">
        <v>393</v>
      </c>
      <c r="H1141" s="174">
        <v>12.4</v>
      </c>
      <c r="L1141" s="170"/>
      <c r="M1141" s="175"/>
      <c r="T1141" s="176"/>
      <c r="AT1141" s="172" t="s">
        <v>103</v>
      </c>
      <c r="AU1141" s="172" t="s">
        <v>37</v>
      </c>
      <c r="AV1141" s="171" t="s">
        <v>37</v>
      </c>
      <c r="AW1141" s="171" t="s">
        <v>17</v>
      </c>
      <c r="AX1141" s="171" t="s">
        <v>35</v>
      </c>
      <c r="AY1141" s="172" t="s">
        <v>94</v>
      </c>
    </row>
    <row r="1142" spans="2:65" s="171" customFormat="1" x14ac:dyDescent="0.3">
      <c r="B1142" s="170"/>
      <c r="D1142" s="165" t="s">
        <v>103</v>
      </c>
      <c r="E1142" s="172" t="s">
        <v>0</v>
      </c>
      <c r="F1142" s="173" t="s">
        <v>394</v>
      </c>
      <c r="H1142" s="174">
        <v>5.56</v>
      </c>
      <c r="L1142" s="170"/>
      <c r="M1142" s="175"/>
      <c r="T1142" s="176"/>
      <c r="AT1142" s="172" t="s">
        <v>103</v>
      </c>
      <c r="AU1142" s="172" t="s">
        <v>37</v>
      </c>
      <c r="AV1142" s="171" t="s">
        <v>37</v>
      </c>
      <c r="AW1142" s="171" t="s">
        <v>17</v>
      </c>
      <c r="AX1142" s="171" t="s">
        <v>35</v>
      </c>
      <c r="AY1142" s="172" t="s">
        <v>94</v>
      </c>
    </row>
    <row r="1143" spans="2:65" s="171" customFormat="1" x14ac:dyDescent="0.3">
      <c r="B1143" s="170"/>
      <c r="D1143" s="165" t="s">
        <v>103</v>
      </c>
      <c r="E1143" s="172" t="s">
        <v>0</v>
      </c>
      <c r="F1143" s="173" t="s">
        <v>389</v>
      </c>
      <c r="H1143" s="174">
        <v>64.44</v>
      </c>
      <c r="L1143" s="170"/>
      <c r="M1143" s="175"/>
      <c r="T1143" s="176"/>
      <c r="AT1143" s="172" t="s">
        <v>103</v>
      </c>
      <c r="AU1143" s="172" t="s">
        <v>37</v>
      </c>
      <c r="AV1143" s="171" t="s">
        <v>37</v>
      </c>
      <c r="AW1143" s="171" t="s">
        <v>17</v>
      </c>
      <c r="AX1143" s="171" t="s">
        <v>35</v>
      </c>
      <c r="AY1143" s="172" t="s">
        <v>94</v>
      </c>
    </row>
    <row r="1144" spans="2:65" s="171" customFormat="1" x14ac:dyDescent="0.3">
      <c r="B1144" s="170"/>
      <c r="D1144" s="165" t="s">
        <v>103</v>
      </c>
      <c r="E1144" s="172" t="s">
        <v>0</v>
      </c>
      <c r="F1144" s="173" t="s">
        <v>395</v>
      </c>
      <c r="H1144" s="174">
        <v>43.2</v>
      </c>
      <c r="L1144" s="170"/>
      <c r="M1144" s="175"/>
      <c r="T1144" s="176"/>
      <c r="AT1144" s="172" t="s">
        <v>103</v>
      </c>
      <c r="AU1144" s="172" t="s">
        <v>37</v>
      </c>
      <c r="AV1144" s="171" t="s">
        <v>37</v>
      </c>
      <c r="AW1144" s="171" t="s">
        <v>17</v>
      </c>
      <c r="AX1144" s="171" t="s">
        <v>35</v>
      </c>
      <c r="AY1144" s="172" t="s">
        <v>94</v>
      </c>
    </row>
    <row r="1145" spans="2:65" s="171" customFormat="1" x14ac:dyDescent="0.3">
      <c r="B1145" s="170"/>
      <c r="D1145" s="165" t="s">
        <v>103</v>
      </c>
      <c r="E1145" s="172" t="s">
        <v>0</v>
      </c>
      <c r="F1145" s="173" t="s">
        <v>390</v>
      </c>
      <c r="H1145" s="174">
        <v>5.84</v>
      </c>
      <c r="L1145" s="170"/>
      <c r="M1145" s="175"/>
      <c r="T1145" s="176"/>
      <c r="AT1145" s="172" t="s">
        <v>103</v>
      </c>
      <c r="AU1145" s="172" t="s">
        <v>37</v>
      </c>
      <c r="AV1145" s="171" t="s">
        <v>37</v>
      </c>
      <c r="AW1145" s="171" t="s">
        <v>17</v>
      </c>
      <c r="AX1145" s="171" t="s">
        <v>35</v>
      </c>
      <c r="AY1145" s="172" t="s">
        <v>94</v>
      </c>
    </row>
    <row r="1146" spans="2:65" s="171" customFormat="1" x14ac:dyDescent="0.3">
      <c r="B1146" s="170"/>
      <c r="D1146" s="165" t="s">
        <v>103</v>
      </c>
      <c r="E1146" s="172" t="s">
        <v>0</v>
      </c>
      <c r="F1146" s="173" t="s">
        <v>1543</v>
      </c>
      <c r="H1146" s="174">
        <v>14.8</v>
      </c>
      <c r="L1146" s="170"/>
      <c r="M1146" s="175"/>
      <c r="T1146" s="176"/>
      <c r="AT1146" s="172" t="s">
        <v>103</v>
      </c>
      <c r="AU1146" s="172" t="s">
        <v>37</v>
      </c>
      <c r="AV1146" s="171" t="s">
        <v>37</v>
      </c>
      <c r="AW1146" s="171" t="s">
        <v>17</v>
      </c>
      <c r="AX1146" s="171" t="s">
        <v>35</v>
      </c>
      <c r="AY1146" s="172" t="s">
        <v>94</v>
      </c>
    </row>
    <row r="1147" spans="2:65" s="171" customFormat="1" x14ac:dyDescent="0.3">
      <c r="B1147" s="170"/>
      <c r="D1147" s="165" t="s">
        <v>103</v>
      </c>
      <c r="E1147" s="172" t="s">
        <v>0</v>
      </c>
      <c r="F1147" s="173" t="s">
        <v>1544</v>
      </c>
      <c r="H1147" s="174">
        <v>24.3</v>
      </c>
      <c r="L1147" s="170"/>
      <c r="M1147" s="175"/>
      <c r="T1147" s="176"/>
      <c r="AT1147" s="172" t="s">
        <v>103</v>
      </c>
      <c r="AU1147" s="172" t="s">
        <v>37</v>
      </c>
      <c r="AV1147" s="171" t="s">
        <v>37</v>
      </c>
      <c r="AW1147" s="171" t="s">
        <v>17</v>
      </c>
      <c r="AX1147" s="171" t="s">
        <v>35</v>
      </c>
      <c r="AY1147" s="172" t="s">
        <v>94</v>
      </c>
    </row>
    <row r="1148" spans="2:65" s="79" customFormat="1" ht="36" customHeight="1" x14ac:dyDescent="0.3">
      <c r="B1148" s="150"/>
      <c r="C1148" s="151" t="s">
        <v>1523</v>
      </c>
      <c r="D1148" s="151" t="s">
        <v>96</v>
      </c>
      <c r="E1148" s="152" t="s">
        <v>1546</v>
      </c>
      <c r="F1148" s="153" t="s">
        <v>1547</v>
      </c>
      <c r="G1148" s="154" t="s">
        <v>264</v>
      </c>
      <c r="H1148" s="155">
        <v>10</v>
      </c>
      <c r="I1148" s="156"/>
      <c r="J1148" s="156">
        <f>ROUND(I1148*H1148,2)</f>
        <v>0</v>
      </c>
      <c r="K1148" s="153" t="s">
        <v>0</v>
      </c>
      <c r="L1148" s="80"/>
      <c r="M1148" s="157" t="s">
        <v>0</v>
      </c>
      <c r="N1148" s="158" t="s">
        <v>24</v>
      </c>
      <c r="O1148" s="159">
        <v>3.3039999999999998</v>
      </c>
      <c r="P1148" s="159">
        <f>O1148*H1148</f>
        <v>33.04</v>
      </c>
      <c r="Q1148" s="159">
        <v>0</v>
      </c>
      <c r="R1148" s="159">
        <f>Q1148*H1148</f>
        <v>0</v>
      </c>
      <c r="S1148" s="159">
        <v>0</v>
      </c>
      <c r="T1148" s="160">
        <f>S1148*H1148</f>
        <v>0</v>
      </c>
      <c r="AR1148" s="161" t="s">
        <v>186</v>
      </c>
      <c r="AT1148" s="161" t="s">
        <v>96</v>
      </c>
      <c r="AU1148" s="161" t="s">
        <v>37</v>
      </c>
      <c r="AY1148" s="72" t="s">
        <v>94</v>
      </c>
      <c r="BE1148" s="162">
        <f>IF(N1148="základní",J1148,0)</f>
        <v>0</v>
      </c>
      <c r="BF1148" s="162">
        <f>IF(N1148="snížená",J1148,0)</f>
        <v>0</v>
      </c>
      <c r="BG1148" s="162">
        <f>IF(N1148="zákl. přenesená",J1148,0)</f>
        <v>0</v>
      </c>
      <c r="BH1148" s="162">
        <f>IF(N1148="sníž. přenesená",J1148,0)</f>
        <v>0</v>
      </c>
      <c r="BI1148" s="162">
        <f>IF(N1148="nulová",J1148,0)</f>
        <v>0</v>
      </c>
      <c r="BJ1148" s="72" t="s">
        <v>36</v>
      </c>
      <c r="BK1148" s="162">
        <f>ROUND(I1148*H1148,2)</f>
        <v>0</v>
      </c>
      <c r="BL1148" s="72" t="s">
        <v>186</v>
      </c>
      <c r="BM1148" s="161" t="s">
        <v>1548</v>
      </c>
    </row>
    <row r="1149" spans="2:65" s="171" customFormat="1" x14ac:dyDescent="0.3">
      <c r="B1149" s="170"/>
      <c r="D1149" s="165" t="s">
        <v>103</v>
      </c>
      <c r="E1149" s="172" t="s">
        <v>0</v>
      </c>
      <c r="F1149" s="173" t="s">
        <v>656</v>
      </c>
      <c r="H1149" s="174">
        <v>5</v>
      </c>
      <c r="L1149" s="170"/>
      <c r="M1149" s="175"/>
      <c r="T1149" s="176"/>
      <c r="AT1149" s="172" t="s">
        <v>103</v>
      </c>
      <c r="AU1149" s="172" t="s">
        <v>37</v>
      </c>
      <c r="AV1149" s="171" t="s">
        <v>37</v>
      </c>
      <c r="AW1149" s="171" t="s">
        <v>17</v>
      </c>
      <c r="AX1149" s="171" t="s">
        <v>35</v>
      </c>
      <c r="AY1149" s="172" t="s">
        <v>94</v>
      </c>
    </row>
    <row r="1150" spans="2:65" s="171" customFormat="1" x14ac:dyDescent="0.3">
      <c r="B1150" s="170"/>
      <c r="D1150" s="165" t="s">
        <v>103</v>
      </c>
      <c r="E1150" s="172" t="s">
        <v>0</v>
      </c>
      <c r="F1150" s="173" t="s">
        <v>657</v>
      </c>
      <c r="H1150" s="174">
        <v>5</v>
      </c>
      <c r="L1150" s="170"/>
      <c r="M1150" s="175"/>
      <c r="T1150" s="176"/>
      <c r="AT1150" s="172" t="s">
        <v>103</v>
      </c>
      <c r="AU1150" s="172" t="s">
        <v>37</v>
      </c>
      <c r="AV1150" s="171" t="s">
        <v>37</v>
      </c>
      <c r="AW1150" s="171" t="s">
        <v>17</v>
      </c>
      <c r="AX1150" s="171" t="s">
        <v>35</v>
      </c>
      <c r="AY1150" s="172" t="s">
        <v>94</v>
      </c>
    </row>
    <row r="1151" spans="2:65" s="79" customFormat="1" ht="24" customHeight="1" x14ac:dyDescent="0.3">
      <c r="B1151" s="150"/>
      <c r="C1151" s="151" t="s">
        <v>1539</v>
      </c>
      <c r="D1151" s="151" t="s">
        <v>96</v>
      </c>
      <c r="E1151" s="152" t="s">
        <v>1550</v>
      </c>
      <c r="F1151" s="153" t="s">
        <v>1551</v>
      </c>
      <c r="G1151" s="154" t="s">
        <v>264</v>
      </c>
      <c r="H1151" s="155">
        <v>6</v>
      </c>
      <c r="I1151" s="156"/>
      <c r="J1151" s="156">
        <f>ROUND(I1151*H1151,2)</f>
        <v>0</v>
      </c>
      <c r="K1151" s="153" t="s">
        <v>100</v>
      </c>
      <c r="L1151" s="80"/>
      <c r="M1151" s="157" t="s">
        <v>0</v>
      </c>
      <c r="N1151" s="158" t="s">
        <v>24</v>
      </c>
      <c r="O1151" s="159">
        <v>2.859</v>
      </c>
      <c r="P1151" s="159">
        <f>O1151*H1151</f>
        <v>17.154</v>
      </c>
      <c r="Q1151" s="159">
        <v>0</v>
      </c>
      <c r="R1151" s="159">
        <f>Q1151*H1151</f>
        <v>0</v>
      </c>
      <c r="S1151" s="159">
        <v>0</v>
      </c>
      <c r="T1151" s="160">
        <f>S1151*H1151</f>
        <v>0</v>
      </c>
      <c r="AR1151" s="161" t="s">
        <v>186</v>
      </c>
      <c r="AT1151" s="161" t="s">
        <v>96</v>
      </c>
      <c r="AU1151" s="161" t="s">
        <v>37</v>
      </c>
      <c r="AY1151" s="72" t="s">
        <v>94</v>
      </c>
      <c r="BE1151" s="162">
        <f>IF(N1151="základní",J1151,0)</f>
        <v>0</v>
      </c>
      <c r="BF1151" s="162">
        <f>IF(N1151="snížená",J1151,0)</f>
        <v>0</v>
      </c>
      <c r="BG1151" s="162">
        <f>IF(N1151="zákl. přenesená",J1151,0)</f>
        <v>0</v>
      </c>
      <c r="BH1151" s="162">
        <f>IF(N1151="sníž. přenesená",J1151,0)</f>
        <v>0</v>
      </c>
      <c r="BI1151" s="162">
        <f>IF(N1151="nulová",J1151,0)</f>
        <v>0</v>
      </c>
      <c r="BJ1151" s="72" t="s">
        <v>36</v>
      </c>
      <c r="BK1151" s="162">
        <f>ROUND(I1151*H1151,2)</f>
        <v>0</v>
      </c>
      <c r="BL1151" s="72" t="s">
        <v>186</v>
      </c>
      <c r="BM1151" s="161" t="s">
        <v>1552</v>
      </c>
    </row>
    <row r="1152" spans="2:65" s="171" customFormat="1" x14ac:dyDescent="0.3">
      <c r="B1152" s="170"/>
      <c r="D1152" s="165" t="s">
        <v>103</v>
      </c>
      <c r="E1152" s="172" t="s">
        <v>0</v>
      </c>
      <c r="F1152" s="173" t="s">
        <v>656</v>
      </c>
      <c r="H1152" s="174">
        <v>5</v>
      </c>
      <c r="L1152" s="170"/>
      <c r="M1152" s="175"/>
      <c r="T1152" s="176"/>
      <c r="AT1152" s="172" t="s">
        <v>103</v>
      </c>
      <c r="AU1152" s="172" t="s">
        <v>37</v>
      </c>
      <c r="AV1152" s="171" t="s">
        <v>37</v>
      </c>
      <c r="AW1152" s="171" t="s">
        <v>17</v>
      </c>
      <c r="AX1152" s="171" t="s">
        <v>35</v>
      </c>
      <c r="AY1152" s="172" t="s">
        <v>94</v>
      </c>
    </row>
    <row r="1153" spans="2:65" s="171" customFormat="1" x14ac:dyDescent="0.3">
      <c r="B1153" s="170"/>
      <c r="D1153" s="165" t="s">
        <v>103</v>
      </c>
      <c r="E1153" s="172" t="s">
        <v>0</v>
      </c>
      <c r="F1153" s="173" t="s">
        <v>662</v>
      </c>
      <c r="H1153" s="174">
        <v>1</v>
      </c>
      <c r="L1153" s="170"/>
      <c r="M1153" s="175"/>
      <c r="T1153" s="176"/>
      <c r="AT1153" s="172" t="s">
        <v>103</v>
      </c>
      <c r="AU1153" s="172" t="s">
        <v>37</v>
      </c>
      <c r="AV1153" s="171" t="s">
        <v>37</v>
      </c>
      <c r="AW1153" s="171" t="s">
        <v>17</v>
      </c>
      <c r="AX1153" s="171" t="s">
        <v>35</v>
      </c>
      <c r="AY1153" s="172" t="s">
        <v>94</v>
      </c>
    </row>
    <row r="1154" spans="2:65" s="79" customFormat="1" ht="24" customHeight="1" x14ac:dyDescent="0.3">
      <c r="B1154" s="150"/>
      <c r="C1154" s="177" t="s">
        <v>1545</v>
      </c>
      <c r="D1154" s="177" t="s">
        <v>180</v>
      </c>
      <c r="E1154" s="178" t="s">
        <v>1554</v>
      </c>
      <c r="F1154" s="179" t="s">
        <v>1909</v>
      </c>
      <c r="G1154" s="180" t="s">
        <v>264</v>
      </c>
      <c r="H1154" s="181">
        <v>6</v>
      </c>
      <c r="I1154" s="182"/>
      <c r="J1154" s="182">
        <f>ROUND(I1154*H1154,2)</f>
        <v>0</v>
      </c>
      <c r="K1154" s="179" t="s">
        <v>100</v>
      </c>
      <c r="L1154" s="183"/>
      <c r="M1154" s="184" t="s">
        <v>0</v>
      </c>
      <c r="N1154" s="185" t="s">
        <v>24</v>
      </c>
      <c r="O1154" s="159">
        <v>0</v>
      </c>
      <c r="P1154" s="159">
        <f>O1154*H1154</f>
        <v>0</v>
      </c>
      <c r="Q1154" s="159">
        <v>2.5000000000000001E-2</v>
      </c>
      <c r="R1154" s="159">
        <f>Q1154*H1154</f>
        <v>0.15000000000000002</v>
      </c>
      <c r="S1154" s="159">
        <v>0</v>
      </c>
      <c r="T1154" s="160">
        <f>S1154*H1154</f>
        <v>0</v>
      </c>
      <c r="AR1154" s="161" t="s">
        <v>265</v>
      </c>
      <c r="AT1154" s="161" t="s">
        <v>180</v>
      </c>
      <c r="AU1154" s="161" t="s">
        <v>37</v>
      </c>
      <c r="AY1154" s="72" t="s">
        <v>94</v>
      </c>
      <c r="BE1154" s="162">
        <f>IF(N1154="základní",J1154,0)</f>
        <v>0</v>
      </c>
      <c r="BF1154" s="162">
        <f>IF(N1154="snížená",J1154,0)</f>
        <v>0</v>
      </c>
      <c r="BG1154" s="162">
        <f>IF(N1154="zákl. přenesená",J1154,0)</f>
        <v>0</v>
      </c>
      <c r="BH1154" s="162">
        <f>IF(N1154="sníž. přenesená",J1154,0)</f>
        <v>0</v>
      </c>
      <c r="BI1154" s="162">
        <f>IF(N1154="nulová",J1154,0)</f>
        <v>0</v>
      </c>
      <c r="BJ1154" s="72" t="s">
        <v>36</v>
      </c>
      <c r="BK1154" s="162">
        <f>ROUND(I1154*H1154,2)</f>
        <v>0</v>
      </c>
      <c r="BL1154" s="72" t="s">
        <v>186</v>
      </c>
      <c r="BM1154" s="161" t="s">
        <v>1555</v>
      </c>
    </row>
    <row r="1155" spans="2:65" s="171" customFormat="1" x14ac:dyDescent="0.3">
      <c r="B1155" s="170"/>
      <c r="D1155" s="165" t="s">
        <v>103</v>
      </c>
      <c r="E1155" s="172" t="s">
        <v>0</v>
      </c>
      <c r="F1155" s="173" t="s">
        <v>656</v>
      </c>
      <c r="H1155" s="174">
        <v>5</v>
      </c>
      <c r="L1155" s="170"/>
      <c r="M1155" s="175"/>
      <c r="T1155" s="176"/>
      <c r="AT1155" s="172" t="s">
        <v>103</v>
      </c>
      <c r="AU1155" s="172" t="s">
        <v>37</v>
      </c>
      <c r="AV1155" s="171" t="s">
        <v>37</v>
      </c>
      <c r="AW1155" s="171" t="s">
        <v>17</v>
      </c>
      <c r="AX1155" s="171" t="s">
        <v>35</v>
      </c>
      <c r="AY1155" s="172" t="s">
        <v>94</v>
      </c>
    </row>
    <row r="1156" spans="2:65" s="171" customFormat="1" x14ac:dyDescent="0.3">
      <c r="B1156" s="170"/>
      <c r="D1156" s="165" t="s">
        <v>103</v>
      </c>
      <c r="E1156" s="172" t="s">
        <v>0</v>
      </c>
      <c r="F1156" s="173" t="s">
        <v>662</v>
      </c>
      <c r="H1156" s="174">
        <v>1</v>
      </c>
      <c r="L1156" s="170"/>
      <c r="M1156" s="175"/>
      <c r="T1156" s="176"/>
      <c r="AT1156" s="172" t="s">
        <v>103</v>
      </c>
      <c r="AU1156" s="172" t="s">
        <v>37</v>
      </c>
      <c r="AV1156" s="171" t="s">
        <v>37</v>
      </c>
      <c r="AW1156" s="171" t="s">
        <v>17</v>
      </c>
      <c r="AX1156" s="171" t="s">
        <v>35</v>
      </c>
      <c r="AY1156" s="172" t="s">
        <v>94</v>
      </c>
    </row>
    <row r="1157" spans="2:65" s="79" customFormat="1" ht="24" customHeight="1" x14ac:dyDescent="0.3">
      <c r="B1157" s="150"/>
      <c r="C1157" s="151" t="s">
        <v>1549</v>
      </c>
      <c r="D1157" s="151" t="s">
        <v>96</v>
      </c>
      <c r="E1157" s="152" t="s">
        <v>1557</v>
      </c>
      <c r="F1157" s="153" t="s">
        <v>1558</v>
      </c>
      <c r="G1157" s="154" t="s">
        <v>264</v>
      </c>
      <c r="H1157" s="155">
        <v>4</v>
      </c>
      <c r="I1157" s="156"/>
      <c r="J1157" s="156">
        <f>ROUND(I1157*H1157,2)</f>
        <v>0</v>
      </c>
      <c r="K1157" s="153" t="s">
        <v>100</v>
      </c>
      <c r="L1157" s="80"/>
      <c r="M1157" s="157" t="s">
        <v>0</v>
      </c>
      <c r="N1157" s="158" t="s">
        <v>24</v>
      </c>
      <c r="O1157" s="159">
        <v>3.3039999999999998</v>
      </c>
      <c r="P1157" s="159">
        <f>O1157*H1157</f>
        <v>13.215999999999999</v>
      </c>
      <c r="Q1157" s="159">
        <v>0</v>
      </c>
      <c r="R1157" s="159">
        <f>Q1157*H1157</f>
        <v>0</v>
      </c>
      <c r="S1157" s="159">
        <v>0</v>
      </c>
      <c r="T1157" s="160">
        <f>S1157*H1157</f>
        <v>0</v>
      </c>
      <c r="AR1157" s="161" t="s">
        <v>186</v>
      </c>
      <c r="AT1157" s="161" t="s">
        <v>96</v>
      </c>
      <c r="AU1157" s="161" t="s">
        <v>37</v>
      </c>
      <c r="AY1157" s="72" t="s">
        <v>94</v>
      </c>
      <c r="BE1157" s="162">
        <f>IF(N1157="základní",J1157,0)</f>
        <v>0</v>
      </c>
      <c r="BF1157" s="162">
        <f>IF(N1157="snížená",J1157,0)</f>
        <v>0</v>
      </c>
      <c r="BG1157" s="162">
        <f>IF(N1157="zákl. přenesená",J1157,0)</f>
        <v>0</v>
      </c>
      <c r="BH1157" s="162">
        <f>IF(N1157="sníž. přenesená",J1157,0)</f>
        <v>0</v>
      </c>
      <c r="BI1157" s="162">
        <f>IF(N1157="nulová",J1157,0)</f>
        <v>0</v>
      </c>
      <c r="BJ1157" s="72" t="s">
        <v>36</v>
      </c>
      <c r="BK1157" s="162">
        <f>ROUND(I1157*H1157,2)</f>
        <v>0</v>
      </c>
      <c r="BL1157" s="72" t="s">
        <v>186</v>
      </c>
      <c r="BM1157" s="161" t="s">
        <v>1559</v>
      </c>
    </row>
    <row r="1158" spans="2:65" s="171" customFormat="1" x14ac:dyDescent="0.3">
      <c r="B1158" s="170"/>
      <c r="D1158" s="165" t="s">
        <v>103</v>
      </c>
      <c r="E1158" s="172" t="s">
        <v>0</v>
      </c>
      <c r="F1158" s="173" t="s">
        <v>671</v>
      </c>
      <c r="H1158" s="174">
        <v>4</v>
      </c>
      <c r="L1158" s="170"/>
      <c r="M1158" s="175"/>
      <c r="T1158" s="176"/>
      <c r="AT1158" s="172" t="s">
        <v>103</v>
      </c>
      <c r="AU1158" s="172" t="s">
        <v>37</v>
      </c>
      <c r="AV1158" s="171" t="s">
        <v>37</v>
      </c>
      <c r="AW1158" s="171" t="s">
        <v>17</v>
      </c>
      <c r="AX1158" s="171" t="s">
        <v>35</v>
      </c>
      <c r="AY1158" s="172" t="s">
        <v>94</v>
      </c>
    </row>
    <row r="1159" spans="2:65" s="79" customFormat="1" ht="24" customHeight="1" x14ac:dyDescent="0.3">
      <c r="B1159" s="150"/>
      <c r="C1159" s="177" t="s">
        <v>1553</v>
      </c>
      <c r="D1159" s="177" t="s">
        <v>180</v>
      </c>
      <c r="E1159" s="178" t="s">
        <v>1561</v>
      </c>
      <c r="F1159" s="179" t="s">
        <v>1910</v>
      </c>
      <c r="G1159" s="180" t="s">
        <v>264</v>
      </c>
      <c r="H1159" s="181">
        <v>4</v>
      </c>
      <c r="I1159" s="182"/>
      <c r="J1159" s="182">
        <f>ROUND(I1159*H1159,2)</f>
        <v>0</v>
      </c>
      <c r="K1159" s="179" t="s">
        <v>100</v>
      </c>
      <c r="L1159" s="183"/>
      <c r="M1159" s="184" t="s">
        <v>0</v>
      </c>
      <c r="N1159" s="185" t="s">
        <v>24</v>
      </c>
      <c r="O1159" s="159">
        <v>0</v>
      </c>
      <c r="P1159" s="159">
        <f>O1159*H1159</f>
        <v>0</v>
      </c>
      <c r="Q1159" s="159">
        <v>2.7E-2</v>
      </c>
      <c r="R1159" s="159">
        <f>Q1159*H1159</f>
        <v>0.108</v>
      </c>
      <c r="S1159" s="159">
        <v>0</v>
      </c>
      <c r="T1159" s="160">
        <f>S1159*H1159</f>
        <v>0</v>
      </c>
      <c r="AR1159" s="161" t="s">
        <v>265</v>
      </c>
      <c r="AT1159" s="161" t="s">
        <v>180</v>
      </c>
      <c r="AU1159" s="161" t="s">
        <v>37</v>
      </c>
      <c r="AY1159" s="72" t="s">
        <v>94</v>
      </c>
      <c r="BE1159" s="162">
        <f>IF(N1159="základní",J1159,0)</f>
        <v>0</v>
      </c>
      <c r="BF1159" s="162">
        <f>IF(N1159="snížená",J1159,0)</f>
        <v>0</v>
      </c>
      <c r="BG1159" s="162">
        <f>IF(N1159="zákl. přenesená",J1159,0)</f>
        <v>0</v>
      </c>
      <c r="BH1159" s="162">
        <f>IF(N1159="sníž. přenesená",J1159,0)</f>
        <v>0</v>
      </c>
      <c r="BI1159" s="162">
        <f>IF(N1159="nulová",J1159,0)</f>
        <v>0</v>
      </c>
      <c r="BJ1159" s="72" t="s">
        <v>36</v>
      </c>
      <c r="BK1159" s="162">
        <f>ROUND(I1159*H1159,2)</f>
        <v>0</v>
      </c>
      <c r="BL1159" s="72" t="s">
        <v>186</v>
      </c>
      <c r="BM1159" s="161" t="s">
        <v>1562</v>
      </c>
    </row>
    <row r="1160" spans="2:65" s="171" customFormat="1" x14ac:dyDescent="0.3">
      <c r="B1160" s="170"/>
      <c r="D1160" s="165" t="s">
        <v>103</v>
      </c>
      <c r="E1160" s="172" t="s">
        <v>0</v>
      </c>
      <c r="F1160" s="173" t="s">
        <v>671</v>
      </c>
      <c r="H1160" s="174">
        <v>4</v>
      </c>
      <c r="L1160" s="170"/>
      <c r="M1160" s="175"/>
      <c r="T1160" s="176"/>
      <c r="AT1160" s="172" t="s">
        <v>103</v>
      </c>
      <c r="AU1160" s="172" t="s">
        <v>37</v>
      </c>
      <c r="AV1160" s="171" t="s">
        <v>37</v>
      </c>
      <c r="AW1160" s="171" t="s">
        <v>17</v>
      </c>
      <c r="AX1160" s="171" t="s">
        <v>35</v>
      </c>
      <c r="AY1160" s="172" t="s">
        <v>94</v>
      </c>
    </row>
    <row r="1161" spans="2:65" s="79" customFormat="1" ht="24" customHeight="1" x14ac:dyDescent="0.3">
      <c r="B1161" s="150"/>
      <c r="C1161" s="151" t="s">
        <v>1556</v>
      </c>
      <c r="D1161" s="151" t="s">
        <v>96</v>
      </c>
      <c r="E1161" s="152" t="s">
        <v>1911</v>
      </c>
      <c r="F1161" s="153" t="s">
        <v>1912</v>
      </c>
      <c r="G1161" s="154" t="s">
        <v>264</v>
      </c>
      <c r="H1161" s="155">
        <v>5</v>
      </c>
      <c r="I1161" s="156"/>
      <c r="J1161" s="156">
        <f>ROUND(I1161*H1161,2)</f>
        <v>0</v>
      </c>
      <c r="K1161" s="153" t="s">
        <v>109</v>
      </c>
      <c r="L1161" s="80"/>
      <c r="M1161" s="157" t="s">
        <v>0</v>
      </c>
      <c r="N1161" s="158" t="s">
        <v>24</v>
      </c>
      <c r="O1161" s="159">
        <v>8.1590000000000007</v>
      </c>
      <c r="P1161" s="159">
        <f>O1161*H1161</f>
        <v>40.795000000000002</v>
      </c>
      <c r="Q1161" s="159">
        <v>8.4000000000000003E-4</v>
      </c>
      <c r="R1161" s="159">
        <f>Q1161*H1161</f>
        <v>4.2000000000000006E-3</v>
      </c>
      <c r="S1161" s="159">
        <v>0</v>
      </c>
      <c r="T1161" s="160">
        <f>S1161*H1161</f>
        <v>0</v>
      </c>
      <c r="AR1161" s="161" t="s">
        <v>186</v>
      </c>
      <c r="AT1161" s="161" t="s">
        <v>96</v>
      </c>
      <c r="AU1161" s="161" t="s">
        <v>37</v>
      </c>
      <c r="AY1161" s="72" t="s">
        <v>94</v>
      </c>
      <c r="BE1161" s="162">
        <f>IF(N1161="základní",J1161,0)</f>
        <v>0</v>
      </c>
      <c r="BF1161" s="162">
        <f>IF(N1161="snížená",J1161,0)</f>
        <v>0</v>
      </c>
      <c r="BG1161" s="162">
        <f>IF(N1161="zákl. přenesená",J1161,0)</f>
        <v>0</v>
      </c>
      <c r="BH1161" s="162">
        <f>IF(N1161="sníž. přenesená",J1161,0)</f>
        <v>0</v>
      </c>
      <c r="BI1161" s="162">
        <f>IF(N1161="nulová",J1161,0)</f>
        <v>0</v>
      </c>
      <c r="BJ1161" s="72" t="s">
        <v>36</v>
      </c>
      <c r="BK1161" s="162">
        <f>ROUND(I1161*H1161,2)</f>
        <v>0</v>
      </c>
      <c r="BL1161" s="72" t="s">
        <v>186</v>
      </c>
      <c r="BM1161" s="161" t="s">
        <v>1913</v>
      </c>
    </row>
    <row r="1162" spans="2:65" s="171" customFormat="1" x14ac:dyDescent="0.3">
      <c r="B1162" s="170"/>
      <c r="D1162" s="165" t="s">
        <v>103</v>
      </c>
      <c r="E1162" s="172" t="s">
        <v>0</v>
      </c>
      <c r="F1162" s="173" t="s">
        <v>1914</v>
      </c>
      <c r="H1162" s="174">
        <v>5</v>
      </c>
      <c r="L1162" s="170"/>
      <c r="M1162" s="175"/>
      <c r="T1162" s="176"/>
      <c r="AT1162" s="172" t="s">
        <v>103</v>
      </c>
      <c r="AU1162" s="172" t="s">
        <v>37</v>
      </c>
      <c r="AV1162" s="171" t="s">
        <v>37</v>
      </c>
      <c r="AW1162" s="171" t="s">
        <v>17</v>
      </c>
      <c r="AX1162" s="171" t="s">
        <v>36</v>
      </c>
      <c r="AY1162" s="172" t="s">
        <v>94</v>
      </c>
    </row>
    <row r="1163" spans="2:65" s="79" customFormat="1" ht="24" customHeight="1" x14ac:dyDescent="0.3">
      <c r="B1163" s="150"/>
      <c r="C1163" s="151" t="s">
        <v>1560</v>
      </c>
      <c r="D1163" s="151" t="s">
        <v>96</v>
      </c>
      <c r="E1163" s="152" t="s">
        <v>1564</v>
      </c>
      <c r="F1163" s="153" t="s">
        <v>1565</v>
      </c>
      <c r="G1163" s="154" t="s">
        <v>264</v>
      </c>
      <c r="H1163" s="155">
        <v>10</v>
      </c>
      <c r="I1163" s="156"/>
      <c r="J1163" s="156">
        <f>ROUND(I1163*H1163,2)</f>
        <v>0</v>
      </c>
      <c r="K1163" s="153" t="s">
        <v>100</v>
      </c>
      <c r="L1163" s="80"/>
      <c r="M1163" s="157" t="s">
        <v>0</v>
      </c>
      <c r="N1163" s="158" t="s">
        <v>24</v>
      </c>
      <c r="O1163" s="159">
        <v>0.55500000000000005</v>
      </c>
      <c r="P1163" s="159">
        <f>O1163*H1163</f>
        <v>5.5500000000000007</v>
      </c>
      <c r="Q1163" s="159">
        <v>0</v>
      </c>
      <c r="R1163" s="159">
        <f>Q1163*H1163</f>
        <v>0</v>
      </c>
      <c r="S1163" s="159">
        <v>0</v>
      </c>
      <c r="T1163" s="160">
        <f>S1163*H1163</f>
        <v>0</v>
      </c>
      <c r="AR1163" s="161" t="s">
        <v>186</v>
      </c>
      <c r="AT1163" s="161" t="s">
        <v>96</v>
      </c>
      <c r="AU1163" s="161" t="s">
        <v>37</v>
      </c>
      <c r="AY1163" s="72" t="s">
        <v>94</v>
      </c>
      <c r="BE1163" s="162">
        <f>IF(N1163="základní",J1163,0)</f>
        <v>0</v>
      </c>
      <c r="BF1163" s="162">
        <f>IF(N1163="snížená",J1163,0)</f>
        <v>0</v>
      </c>
      <c r="BG1163" s="162">
        <f>IF(N1163="zákl. přenesená",J1163,0)</f>
        <v>0</v>
      </c>
      <c r="BH1163" s="162">
        <f>IF(N1163="sníž. přenesená",J1163,0)</f>
        <v>0</v>
      </c>
      <c r="BI1163" s="162">
        <f>IF(N1163="nulová",J1163,0)</f>
        <v>0</v>
      </c>
      <c r="BJ1163" s="72" t="s">
        <v>36</v>
      </c>
      <c r="BK1163" s="162">
        <f>ROUND(I1163*H1163,2)</f>
        <v>0</v>
      </c>
      <c r="BL1163" s="72" t="s">
        <v>186</v>
      </c>
      <c r="BM1163" s="161" t="s">
        <v>1566</v>
      </c>
    </row>
    <row r="1164" spans="2:65" s="171" customFormat="1" x14ac:dyDescent="0.3">
      <c r="B1164" s="170"/>
      <c r="D1164" s="165" t="s">
        <v>103</v>
      </c>
      <c r="E1164" s="172" t="s">
        <v>0</v>
      </c>
      <c r="F1164" s="173" t="s">
        <v>656</v>
      </c>
      <c r="H1164" s="174">
        <v>5</v>
      </c>
      <c r="L1164" s="170"/>
      <c r="M1164" s="175"/>
      <c r="T1164" s="176"/>
      <c r="AT1164" s="172" t="s">
        <v>103</v>
      </c>
      <c r="AU1164" s="172" t="s">
        <v>37</v>
      </c>
      <c r="AV1164" s="171" t="s">
        <v>37</v>
      </c>
      <c r="AW1164" s="171" t="s">
        <v>17</v>
      </c>
      <c r="AX1164" s="171" t="s">
        <v>35</v>
      </c>
      <c r="AY1164" s="172" t="s">
        <v>94</v>
      </c>
    </row>
    <row r="1165" spans="2:65" s="171" customFormat="1" x14ac:dyDescent="0.3">
      <c r="B1165" s="170"/>
      <c r="D1165" s="165" t="s">
        <v>103</v>
      </c>
      <c r="E1165" s="172" t="s">
        <v>0</v>
      </c>
      <c r="F1165" s="173" t="s">
        <v>657</v>
      </c>
      <c r="H1165" s="174">
        <v>5</v>
      </c>
      <c r="L1165" s="170"/>
      <c r="M1165" s="175"/>
      <c r="T1165" s="176"/>
      <c r="AT1165" s="172" t="s">
        <v>103</v>
      </c>
      <c r="AU1165" s="172" t="s">
        <v>37</v>
      </c>
      <c r="AV1165" s="171" t="s">
        <v>37</v>
      </c>
      <c r="AW1165" s="171" t="s">
        <v>17</v>
      </c>
      <c r="AX1165" s="171" t="s">
        <v>35</v>
      </c>
      <c r="AY1165" s="172" t="s">
        <v>94</v>
      </c>
    </row>
    <row r="1166" spans="2:65" s="79" customFormat="1" ht="16.5" customHeight="1" x14ac:dyDescent="0.3">
      <c r="B1166" s="150"/>
      <c r="C1166" s="177" t="s">
        <v>1563</v>
      </c>
      <c r="D1166" s="177" t="s">
        <v>180</v>
      </c>
      <c r="E1166" s="178" t="s">
        <v>1568</v>
      </c>
      <c r="F1166" s="179" t="s">
        <v>1569</v>
      </c>
      <c r="G1166" s="180" t="s">
        <v>264</v>
      </c>
      <c r="H1166" s="181">
        <v>10</v>
      </c>
      <c r="I1166" s="182"/>
      <c r="J1166" s="182">
        <f>ROUND(I1166*H1166,2)</f>
        <v>0</v>
      </c>
      <c r="K1166" s="179" t="s">
        <v>0</v>
      </c>
      <c r="L1166" s="183"/>
      <c r="M1166" s="184" t="s">
        <v>0</v>
      </c>
      <c r="N1166" s="185" t="s">
        <v>24</v>
      </c>
      <c r="O1166" s="159">
        <v>0</v>
      </c>
      <c r="P1166" s="159">
        <f>O1166*H1166</f>
        <v>0</v>
      </c>
      <c r="Q1166" s="159">
        <v>3.8E-3</v>
      </c>
      <c r="R1166" s="159">
        <f>Q1166*H1166</f>
        <v>3.7999999999999999E-2</v>
      </c>
      <c r="S1166" s="159">
        <v>0</v>
      </c>
      <c r="T1166" s="160">
        <f>S1166*H1166</f>
        <v>0</v>
      </c>
      <c r="AR1166" s="161" t="s">
        <v>265</v>
      </c>
      <c r="AT1166" s="161" t="s">
        <v>180</v>
      </c>
      <c r="AU1166" s="161" t="s">
        <v>37</v>
      </c>
      <c r="AY1166" s="72" t="s">
        <v>94</v>
      </c>
      <c r="BE1166" s="162">
        <f>IF(N1166="základní",J1166,0)</f>
        <v>0</v>
      </c>
      <c r="BF1166" s="162">
        <f>IF(N1166="snížená",J1166,0)</f>
        <v>0</v>
      </c>
      <c r="BG1166" s="162">
        <f>IF(N1166="zákl. přenesená",J1166,0)</f>
        <v>0</v>
      </c>
      <c r="BH1166" s="162">
        <f>IF(N1166="sníž. přenesená",J1166,0)</f>
        <v>0</v>
      </c>
      <c r="BI1166" s="162">
        <f>IF(N1166="nulová",J1166,0)</f>
        <v>0</v>
      </c>
      <c r="BJ1166" s="72" t="s">
        <v>36</v>
      </c>
      <c r="BK1166" s="162">
        <f>ROUND(I1166*H1166,2)</f>
        <v>0</v>
      </c>
      <c r="BL1166" s="72" t="s">
        <v>186</v>
      </c>
      <c r="BM1166" s="161" t="s">
        <v>1570</v>
      </c>
    </row>
    <row r="1167" spans="2:65" s="79" customFormat="1" ht="16.5" customHeight="1" x14ac:dyDescent="0.3">
      <c r="B1167" s="150"/>
      <c r="C1167" s="151" t="s">
        <v>1567</v>
      </c>
      <c r="D1167" s="151" t="s">
        <v>96</v>
      </c>
      <c r="E1167" s="152" t="s">
        <v>1572</v>
      </c>
      <c r="F1167" s="153" t="s">
        <v>1573</v>
      </c>
      <c r="G1167" s="154" t="s">
        <v>264</v>
      </c>
      <c r="H1167" s="155">
        <v>10</v>
      </c>
      <c r="I1167" s="156"/>
      <c r="J1167" s="156">
        <f>ROUND(I1167*H1167,2)</f>
        <v>0</v>
      </c>
      <c r="K1167" s="153" t="s">
        <v>0</v>
      </c>
      <c r="L1167" s="80"/>
      <c r="M1167" s="157" t="s">
        <v>0</v>
      </c>
      <c r="N1167" s="158" t="s">
        <v>24</v>
      </c>
      <c r="O1167" s="159">
        <v>0.3</v>
      </c>
      <c r="P1167" s="159">
        <f>O1167*H1167</f>
        <v>3</v>
      </c>
      <c r="Q1167" s="159">
        <v>0</v>
      </c>
      <c r="R1167" s="159">
        <f>Q1167*H1167</f>
        <v>0</v>
      </c>
      <c r="S1167" s="159">
        <v>0</v>
      </c>
      <c r="T1167" s="160">
        <f>S1167*H1167</f>
        <v>0</v>
      </c>
      <c r="AR1167" s="161" t="s">
        <v>186</v>
      </c>
      <c r="AT1167" s="161" t="s">
        <v>96</v>
      </c>
      <c r="AU1167" s="161" t="s">
        <v>37</v>
      </c>
      <c r="AY1167" s="72" t="s">
        <v>94</v>
      </c>
      <c r="BE1167" s="162">
        <f>IF(N1167="základní",J1167,0)</f>
        <v>0</v>
      </c>
      <c r="BF1167" s="162">
        <f>IF(N1167="snížená",J1167,0)</f>
        <v>0</v>
      </c>
      <c r="BG1167" s="162">
        <f>IF(N1167="zákl. přenesená",J1167,0)</f>
        <v>0</v>
      </c>
      <c r="BH1167" s="162">
        <f>IF(N1167="sníž. přenesená",J1167,0)</f>
        <v>0</v>
      </c>
      <c r="BI1167" s="162">
        <f>IF(N1167="nulová",J1167,0)</f>
        <v>0</v>
      </c>
      <c r="BJ1167" s="72" t="s">
        <v>36</v>
      </c>
      <c r="BK1167" s="162">
        <f>ROUND(I1167*H1167,2)</f>
        <v>0</v>
      </c>
      <c r="BL1167" s="72" t="s">
        <v>186</v>
      </c>
      <c r="BM1167" s="161" t="s">
        <v>1574</v>
      </c>
    </row>
    <row r="1168" spans="2:65" s="171" customFormat="1" x14ac:dyDescent="0.3">
      <c r="B1168" s="170"/>
      <c r="D1168" s="165" t="s">
        <v>103</v>
      </c>
      <c r="E1168" s="172" t="s">
        <v>0</v>
      </c>
      <c r="F1168" s="173" t="s">
        <v>656</v>
      </c>
      <c r="H1168" s="174">
        <v>5</v>
      </c>
      <c r="L1168" s="170"/>
      <c r="M1168" s="175"/>
      <c r="T1168" s="176"/>
      <c r="AT1168" s="172" t="s">
        <v>103</v>
      </c>
      <c r="AU1168" s="172" t="s">
        <v>37</v>
      </c>
      <c r="AV1168" s="171" t="s">
        <v>37</v>
      </c>
      <c r="AW1168" s="171" t="s">
        <v>17</v>
      </c>
      <c r="AX1168" s="171" t="s">
        <v>35</v>
      </c>
      <c r="AY1168" s="172" t="s">
        <v>94</v>
      </c>
    </row>
    <row r="1169" spans="2:65" s="171" customFormat="1" x14ac:dyDescent="0.3">
      <c r="B1169" s="170"/>
      <c r="D1169" s="165" t="s">
        <v>103</v>
      </c>
      <c r="E1169" s="172" t="s">
        <v>0</v>
      </c>
      <c r="F1169" s="173" t="s">
        <v>657</v>
      </c>
      <c r="H1169" s="174">
        <v>5</v>
      </c>
      <c r="L1169" s="170"/>
      <c r="M1169" s="175"/>
      <c r="T1169" s="176"/>
      <c r="AT1169" s="172" t="s">
        <v>103</v>
      </c>
      <c r="AU1169" s="172" t="s">
        <v>37</v>
      </c>
      <c r="AV1169" s="171" t="s">
        <v>37</v>
      </c>
      <c r="AW1169" s="171" t="s">
        <v>17</v>
      </c>
      <c r="AX1169" s="171" t="s">
        <v>35</v>
      </c>
      <c r="AY1169" s="172" t="s">
        <v>94</v>
      </c>
    </row>
    <row r="1170" spans="2:65" s="79" customFormat="1" ht="16.5" customHeight="1" x14ac:dyDescent="0.3">
      <c r="B1170" s="150"/>
      <c r="C1170" s="177" t="s">
        <v>1571</v>
      </c>
      <c r="D1170" s="177" t="s">
        <v>180</v>
      </c>
      <c r="E1170" s="178" t="s">
        <v>1576</v>
      </c>
      <c r="F1170" s="179" t="s">
        <v>1577</v>
      </c>
      <c r="G1170" s="180" t="s">
        <v>264</v>
      </c>
      <c r="H1170" s="181">
        <v>10</v>
      </c>
      <c r="I1170" s="182"/>
      <c r="J1170" s="182">
        <f>ROUND(I1170*H1170,2)</f>
        <v>0</v>
      </c>
      <c r="K1170" s="179" t="s">
        <v>100</v>
      </c>
      <c r="L1170" s="183"/>
      <c r="M1170" s="184" t="s">
        <v>0</v>
      </c>
      <c r="N1170" s="185" t="s">
        <v>24</v>
      </c>
      <c r="O1170" s="159">
        <v>0</v>
      </c>
      <c r="P1170" s="159">
        <f>O1170*H1170</f>
        <v>0</v>
      </c>
      <c r="Q1170" s="159">
        <v>1.1999999999999999E-3</v>
      </c>
      <c r="R1170" s="159">
        <f>Q1170*H1170</f>
        <v>1.1999999999999999E-2</v>
      </c>
      <c r="S1170" s="159">
        <v>0</v>
      </c>
      <c r="T1170" s="160">
        <f>S1170*H1170</f>
        <v>0</v>
      </c>
      <c r="AR1170" s="161" t="s">
        <v>265</v>
      </c>
      <c r="AT1170" s="161" t="s">
        <v>180</v>
      </c>
      <c r="AU1170" s="161" t="s">
        <v>37</v>
      </c>
      <c r="AY1170" s="72" t="s">
        <v>94</v>
      </c>
      <c r="BE1170" s="162">
        <f>IF(N1170="základní",J1170,0)</f>
        <v>0</v>
      </c>
      <c r="BF1170" s="162">
        <f>IF(N1170="snížená",J1170,0)</f>
        <v>0</v>
      </c>
      <c r="BG1170" s="162">
        <f>IF(N1170="zákl. přenesená",J1170,0)</f>
        <v>0</v>
      </c>
      <c r="BH1170" s="162">
        <f>IF(N1170="sníž. přenesená",J1170,0)</f>
        <v>0</v>
      </c>
      <c r="BI1170" s="162">
        <f>IF(N1170="nulová",J1170,0)</f>
        <v>0</v>
      </c>
      <c r="BJ1170" s="72" t="s">
        <v>36</v>
      </c>
      <c r="BK1170" s="162">
        <f>ROUND(I1170*H1170,2)</f>
        <v>0</v>
      </c>
      <c r="BL1170" s="72" t="s">
        <v>186</v>
      </c>
      <c r="BM1170" s="161" t="s">
        <v>1578</v>
      </c>
    </row>
    <row r="1171" spans="2:65" s="79" customFormat="1" ht="16.5" customHeight="1" x14ac:dyDescent="0.3">
      <c r="B1171" s="150"/>
      <c r="C1171" s="151" t="s">
        <v>1575</v>
      </c>
      <c r="D1171" s="151" t="s">
        <v>96</v>
      </c>
      <c r="E1171" s="152" t="s">
        <v>1580</v>
      </c>
      <c r="F1171" s="153" t="s">
        <v>1581</v>
      </c>
      <c r="G1171" s="154" t="s">
        <v>264</v>
      </c>
      <c r="H1171" s="155">
        <v>10</v>
      </c>
      <c r="I1171" s="156"/>
      <c r="J1171" s="156">
        <f>ROUND(I1171*H1171,2)</f>
        <v>0</v>
      </c>
      <c r="K1171" s="153" t="s">
        <v>100</v>
      </c>
      <c r="L1171" s="80"/>
      <c r="M1171" s="157" t="s">
        <v>0</v>
      </c>
      <c r="N1171" s="158" t="s">
        <v>24</v>
      </c>
      <c r="O1171" s="159">
        <v>0.54200000000000004</v>
      </c>
      <c r="P1171" s="159">
        <f>O1171*H1171</f>
        <v>5.42</v>
      </c>
      <c r="Q1171" s="159">
        <v>0</v>
      </c>
      <c r="R1171" s="159">
        <f>Q1171*H1171</f>
        <v>0</v>
      </c>
      <c r="S1171" s="159">
        <v>0</v>
      </c>
      <c r="T1171" s="160">
        <f>S1171*H1171</f>
        <v>0</v>
      </c>
      <c r="AR1171" s="161" t="s">
        <v>186</v>
      </c>
      <c r="AT1171" s="161" t="s">
        <v>96</v>
      </c>
      <c r="AU1171" s="161" t="s">
        <v>37</v>
      </c>
      <c r="AY1171" s="72" t="s">
        <v>94</v>
      </c>
      <c r="BE1171" s="162">
        <f>IF(N1171="základní",J1171,0)</f>
        <v>0</v>
      </c>
      <c r="BF1171" s="162">
        <f>IF(N1171="snížená",J1171,0)</f>
        <v>0</v>
      </c>
      <c r="BG1171" s="162">
        <f>IF(N1171="zákl. přenesená",J1171,0)</f>
        <v>0</v>
      </c>
      <c r="BH1171" s="162">
        <f>IF(N1171="sníž. přenesená",J1171,0)</f>
        <v>0</v>
      </c>
      <c r="BI1171" s="162">
        <f>IF(N1171="nulová",J1171,0)</f>
        <v>0</v>
      </c>
      <c r="BJ1171" s="72" t="s">
        <v>36</v>
      </c>
      <c r="BK1171" s="162">
        <f>ROUND(I1171*H1171,2)</f>
        <v>0</v>
      </c>
      <c r="BL1171" s="72" t="s">
        <v>186</v>
      </c>
      <c r="BM1171" s="161" t="s">
        <v>1582</v>
      </c>
    </row>
    <row r="1172" spans="2:65" s="171" customFormat="1" x14ac:dyDescent="0.3">
      <c r="B1172" s="170"/>
      <c r="D1172" s="165" t="s">
        <v>103</v>
      </c>
      <c r="E1172" s="172" t="s">
        <v>0</v>
      </c>
      <c r="F1172" s="173" t="s">
        <v>656</v>
      </c>
      <c r="H1172" s="174">
        <v>5</v>
      </c>
      <c r="L1172" s="170"/>
      <c r="M1172" s="175"/>
      <c r="T1172" s="176"/>
      <c r="AT1172" s="172" t="s">
        <v>103</v>
      </c>
      <c r="AU1172" s="172" t="s">
        <v>37</v>
      </c>
      <c r="AV1172" s="171" t="s">
        <v>37</v>
      </c>
      <c r="AW1172" s="171" t="s">
        <v>17</v>
      </c>
      <c r="AX1172" s="171" t="s">
        <v>35</v>
      </c>
      <c r="AY1172" s="172" t="s">
        <v>94</v>
      </c>
    </row>
    <row r="1173" spans="2:65" s="171" customFormat="1" x14ac:dyDescent="0.3">
      <c r="B1173" s="170"/>
      <c r="D1173" s="165" t="s">
        <v>103</v>
      </c>
      <c r="E1173" s="172" t="s">
        <v>0</v>
      </c>
      <c r="F1173" s="173" t="s">
        <v>657</v>
      </c>
      <c r="H1173" s="174">
        <v>5</v>
      </c>
      <c r="L1173" s="170"/>
      <c r="M1173" s="175"/>
      <c r="T1173" s="176"/>
      <c r="AT1173" s="172" t="s">
        <v>103</v>
      </c>
      <c r="AU1173" s="172" t="s">
        <v>37</v>
      </c>
      <c r="AV1173" s="171" t="s">
        <v>37</v>
      </c>
      <c r="AW1173" s="171" t="s">
        <v>17</v>
      </c>
      <c r="AX1173" s="171" t="s">
        <v>35</v>
      </c>
      <c r="AY1173" s="172" t="s">
        <v>94</v>
      </c>
    </row>
    <row r="1174" spans="2:65" s="79" customFormat="1" ht="16.5" customHeight="1" x14ac:dyDescent="0.3">
      <c r="B1174" s="150"/>
      <c r="C1174" s="177" t="s">
        <v>1579</v>
      </c>
      <c r="D1174" s="177" t="s">
        <v>180</v>
      </c>
      <c r="E1174" s="178" t="s">
        <v>1584</v>
      </c>
      <c r="F1174" s="179" t="s">
        <v>1585</v>
      </c>
      <c r="G1174" s="180" t="s">
        <v>264</v>
      </c>
      <c r="H1174" s="181">
        <v>10</v>
      </c>
      <c r="I1174" s="182"/>
      <c r="J1174" s="182">
        <f>ROUND(I1174*H1174,2)</f>
        <v>0</v>
      </c>
      <c r="K1174" s="179" t="s">
        <v>100</v>
      </c>
      <c r="L1174" s="183"/>
      <c r="M1174" s="184" t="s">
        <v>0</v>
      </c>
      <c r="N1174" s="185" t="s">
        <v>24</v>
      </c>
      <c r="O1174" s="159">
        <v>0</v>
      </c>
      <c r="P1174" s="159">
        <f>O1174*H1174</f>
        <v>0</v>
      </c>
      <c r="Q1174" s="159">
        <v>1.4999999999999999E-4</v>
      </c>
      <c r="R1174" s="159">
        <f>Q1174*H1174</f>
        <v>1.4999999999999998E-3</v>
      </c>
      <c r="S1174" s="159">
        <v>0</v>
      </c>
      <c r="T1174" s="160">
        <f>S1174*H1174</f>
        <v>0</v>
      </c>
      <c r="AR1174" s="161" t="s">
        <v>265</v>
      </c>
      <c r="AT1174" s="161" t="s">
        <v>180</v>
      </c>
      <c r="AU1174" s="161" t="s">
        <v>37</v>
      </c>
      <c r="AY1174" s="72" t="s">
        <v>94</v>
      </c>
      <c r="BE1174" s="162">
        <f>IF(N1174="základní",J1174,0)</f>
        <v>0</v>
      </c>
      <c r="BF1174" s="162">
        <f>IF(N1174="snížená",J1174,0)</f>
        <v>0</v>
      </c>
      <c r="BG1174" s="162">
        <f>IF(N1174="zákl. přenesená",J1174,0)</f>
        <v>0</v>
      </c>
      <c r="BH1174" s="162">
        <f>IF(N1174="sníž. přenesená",J1174,0)</f>
        <v>0</v>
      </c>
      <c r="BI1174" s="162">
        <f>IF(N1174="nulová",J1174,0)</f>
        <v>0</v>
      </c>
      <c r="BJ1174" s="72" t="s">
        <v>36</v>
      </c>
      <c r="BK1174" s="162">
        <f>ROUND(I1174*H1174,2)</f>
        <v>0</v>
      </c>
      <c r="BL1174" s="72" t="s">
        <v>186</v>
      </c>
      <c r="BM1174" s="161" t="s">
        <v>1586</v>
      </c>
    </row>
    <row r="1175" spans="2:65" s="79" customFormat="1" ht="24" customHeight="1" x14ac:dyDescent="0.3">
      <c r="B1175" s="150"/>
      <c r="C1175" s="151" t="s">
        <v>1583</v>
      </c>
      <c r="D1175" s="151" t="s">
        <v>96</v>
      </c>
      <c r="E1175" s="152" t="s">
        <v>1915</v>
      </c>
      <c r="F1175" s="153" t="s">
        <v>1916</v>
      </c>
      <c r="G1175" s="154" t="s">
        <v>99</v>
      </c>
      <c r="H1175" s="155">
        <v>18.074999999999999</v>
      </c>
      <c r="I1175" s="156"/>
      <c r="J1175" s="156">
        <f>ROUND(I1175*H1175,2)</f>
        <v>0</v>
      </c>
      <c r="K1175" s="153" t="s">
        <v>0</v>
      </c>
      <c r="L1175" s="80"/>
      <c r="M1175" s="157" t="s">
        <v>0</v>
      </c>
      <c r="N1175" s="158" t="s">
        <v>24</v>
      </c>
      <c r="O1175" s="159">
        <v>0.32300000000000001</v>
      </c>
      <c r="P1175" s="159">
        <f>O1175*H1175</f>
        <v>5.8382249999999996</v>
      </c>
      <c r="Q1175" s="159">
        <v>0</v>
      </c>
      <c r="R1175" s="159">
        <f>Q1175*H1175</f>
        <v>0</v>
      </c>
      <c r="S1175" s="159">
        <v>8.4799999999999997E-3</v>
      </c>
      <c r="T1175" s="160">
        <f>S1175*H1175</f>
        <v>0.153276</v>
      </c>
      <c r="AR1175" s="161" t="s">
        <v>186</v>
      </c>
      <c r="AT1175" s="161" t="s">
        <v>96</v>
      </c>
      <c r="AU1175" s="161" t="s">
        <v>37</v>
      </c>
      <c r="AY1175" s="72" t="s">
        <v>94</v>
      </c>
      <c r="BE1175" s="162">
        <f>IF(N1175="základní",J1175,0)</f>
        <v>0</v>
      </c>
      <c r="BF1175" s="162">
        <f>IF(N1175="snížená",J1175,0)</f>
        <v>0</v>
      </c>
      <c r="BG1175" s="162">
        <f>IF(N1175="zákl. přenesená",J1175,0)</f>
        <v>0</v>
      </c>
      <c r="BH1175" s="162">
        <f>IF(N1175="sníž. přenesená",J1175,0)</f>
        <v>0</v>
      </c>
      <c r="BI1175" s="162">
        <f>IF(N1175="nulová",J1175,0)</f>
        <v>0</v>
      </c>
      <c r="BJ1175" s="72" t="s">
        <v>36</v>
      </c>
      <c r="BK1175" s="162">
        <f>ROUND(I1175*H1175,2)</f>
        <v>0</v>
      </c>
      <c r="BL1175" s="72" t="s">
        <v>186</v>
      </c>
      <c r="BM1175" s="161" t="s">
        <v>1917</v>
      </c>
    </row>
    <row r="1176" spans="2:65" s="171" customFormat="1" x14ac:dyDescent="0.3">
      <c r="B1176" s="170"/>
      <c r="D1176" s="165" t="s">
        <v>103</v>
      </c>
      <c r="E1176" s="172" t="s">
        <v>0</v>
      </c>
      <c r="F1176" s="173" t="s">
        <v>1918</v>
      </c>
      <c r="H1176" s="174">
        <v>18.074999999999999</v>
      </c>
      <c r="L1176" s="170"/>
      <c r="M1176" s="175"/>
      <c r="T1176" s="176"/>
      <c r="AT1176" s="172" t="s">
        <v>103</v>
      </c>
      <c r="AU1176" s="172" t="s">
        <v>37</v>
      </c>
      <c r="AV1176" s="171" t="s">
        <v>37</v>
      </c>
      <c r="AW1176" s="171" t="s">
        <v>17</v>
      </c>
      <c r="AX1176" s="171" t="s">
        <v>35</v>
      </c>
      <c r="AY1176" s="172" t="s">
        <v>94</v>
      </c>
    </row>
    <row r="1177" spans="2:65" s="79" customFormat="1" ht="24" customHeight="1" x14ac:dyDescent="0.3">
      <c r="B1177" s="150"/>
      <c r="C1177" s="151" t="s">
        <v>1587</v>
      </c>
      <c r="D1177" s="151" t="s">
        <v>96</v>
      </c>
      <c r="E1177" s="152" t="s">
        <v>1588</v>
      </c>
      <c r="F1177" s="153" t="s">
        <v>1589</v>
      </c>
      <c r="G1177" s="154" t="s">
        <v>363</v>
      </c>
      <c r="H1177" s="155">
        <v>70</v>
      </c>
      <c r="I1177" s="156"/>
      <c r="J1177" s="156">
        <f>ROUND(I1177*H1177,2)</f>
        <v>0</v>
      </c>
      <c r="K1177" s="153" t="s">
        <v>100</v>
      </c>
      <c r="L1177" s="80"/>
      <c r="M1177" s="157" t="s">
        <v>0</v>
      </c>
      <c r="N1177" s="158" t="s">
        <v>24</v>
      </c>
      <c r="O1177" s="159">
        <v>5.5E-2</v>
      </c>
      <c r="P1177" s="159">
        <f>O1177*H1177</f>
        <v>3.85</v>
      </c>
      <c r="Q1177" s="159">
        <v>0</v>
      </c>
      <c r="R1177" s="159">
        <f>Q1177*H1177</f>
        <v>0</v>
      </c>
      <c r="S1177" s="159">
        <v>0</v>
      </c>
      <c r="T1177" s="160">
        <f>S1177*H1177</f>
        <v>0</v>
      </c>
      <c r="AR1177" s="161" t="s">
        <v>186</v>
      </c>
      <c r="AT1177" s="161" t="s">
        <v>96</v>
      </c>
      <c r="AU1177" s="161" t="s">
        <v>37</v>
      </c>
      <c r="AY1177" s="72" t="s">
        <v>94</v>
      </c>
      <c r="BE1177" s="162">
        <f>IF(N1177="základní",J1177,0)</f>
        <v>0</v>
      </c>
      <c r="BF1177" s="162">
        <f>IF(N1177="snížená",J1177,0)</f>
        <v>0</v>
      </c>
      <c r="BG1177" s="162">
        <f>IF(N1177="zákl. přenesená",J1177,0)</f>
        <v>0</v>
      </c>
      <c r="BH1177" s="162">
        <f>IF(N1177="sníž. přenesená",J1177,0)</f>
        <v>0</v>
      </c>
      <c r="BI1177" s="162">
        <f>IF(N1177="nulová",J1177,0)</f>
        <v>0</v>
      </c>
      <c r="BJ1177" s="72" t="s">
        <v>36</v>
      </c>
      <c r="BK1177" s="162">
        <f>ROUND(I1177*H1177,2)</f>
        <v>0</v>
      </c>
      <c r="BL1177" s="72" t="s">
        <v>186</v>
      </c>
      <c r="BM1177" s="161" t="s">
        <v>1590</v>
      </c>
    </row>
    <row r="1178" spans="2:65" s="164" customFormat="1" x14ac:dyDescent="0.3">
      <c r="B1178" s="163"/>
      <c r="D1178" s="165" t="s">
        <v>103</v>
      </c>
      <c r="E1178" s="166" t="s">
        <v>0</v>
      </c>
      <c r="F1178" s="167" t="s">
        <v>1591</v>
      </c>
      <c r="H1178" s="166" t="s">
        <v>0</v>
      </c>
      <c r="L1178" s="163"/>
      <c r="M1178" s="168"/>
      <c r="T1178" s="169"/>
      <c r="AT1178" s="166" t="s">
        <v>103</v>
      </c>
      <c r="AU1178" s="166" t="s">
        <v>37</v>
      </c>
      <c r="AV1178" s="164" t="s">
        <v>36</v>
      </c>
      <c r="AW1178" s="164" t="s">
        <v>17</v>
      </c>
      <c r="AX1178" s="164" t="s">
        <v>35</v>
      </c>
      <c r="AY1178" s="166" t="s">
        <v>94</v>
      </c>
    </row>
    <row r="1179" spans="2:65" s="171" customFormat="1" x14ac:dyDescent="0.3">
      <c r="B1179" s="170"/>
      <c r="D1179" s="165" t="s">
        <v>103</v>
      </c>
      <c r="E1179" s="172" t="s">
        <v>0</v>
      </c>
      <c r="F1179" s="173" t="s">
        <v>1592</v>
      </c>
      <c r="H1179" s="174">
        <v>70</v>
      </c>
      <c r="L1179" s="170"/>
      <c r="M1179" s="175"/>
      <c r="T1179" s="176"/>
      <c r="AT1179" s="172" t="s">
        <v>103</v>
      </c>
      <c r="AU1179" s="172" t="s">
        <v>37</v>
      </c>
      <c r="AV1179" s="171" t="s">
        <v>37</v>
      </c>
      <c r="AW1179" s="171" t="s">
        <v>17</v>
      </c>
      <c r="AX1179" s="171" t="s">
        <v>35</v>
      </c>
      <c r="AY1179" s="172" t="s">
        <v>94</v>
      </c>
    </row>
    <row r="1180" spans="2:65" s="79" customFormat="1" ht="16.5" customHeight="1" x14ac:dyDescent="0.3">
      <c r="B1180" s="150"/>
      <c r="C1180" s="177" t="s">
        <v>1593</v>
      </c>
      <c r="D1180" s="177" t="s">
        <v>180</v>
      </c>
      <c r="E1180" s="178" t="s">
        <v>1594</v>
      </c>
      <c r="F1180" s="179" t="s">
        <v>1595</v>
      </c>
      <c r="G1180" s="180" t="s">
        <v>363</v>
      </c>
      <c r="H1180" s="181">
        <v>71.400000000000006</v>
      </c>
      <c r="I1180" s="182"/>
      <c r="J1180" s="182">
        <f>ROUND(I1180*H1180,2)</f>
        <v>0</v>
      </c>
      <c r="K1180" s="179" t="s">
        <v>0</v>
      </c>
      <c r="L1180" s="183"/>
      <c r="M1180" s="184" t="s">
        <v>0</v>
      </c>
      <c r="N1180" s="185" t="s">
        <v>24</v>
      </c>
      <c r="O1180" s="159">
        <v>0</v>
      </c>
      <c r="P1180" s="159">
        <f>O1180*H1180</f>
        <v>0</v>
      </c>
      <c r="Q1180" s="159">
        <v>6.0000000000000002E-5</v>
      </c>
      <c r="R1180" s="159">
        <f>Q1180*H1180</f>
        <v>4.2840000000000005E-3</v>
      </c>
      <c r="S1180" s="159">
        <v>0</v>
      </c>
      <c r="T1180" s="160">
        <f>S1180*H1180</f>
        <v>0</v>
      </c>
      <c r="AR1180" s="161" t="s">
        <v>265</v>
      </c>
      <c r="AT1180" s="161" t="s">
        <v>180</v>
      </c>
      <c r="AU1180" s="161" t="s">
        <v>37</v>
      </c>
      <c r="AY1180" s="72" t="s">
        <v>94</v>
      </c>
      <c r="BE1180" s="162">
        <f>IF(N1180="základní",J1180,0)</f>
        <v>0</v>
      </c>
      <c r="BF1180" s="162">
        <f>IF(N1180="snížená",J1180,0)</f>
        <v>0</v>
      </c>
      <c r="BG1180" s="162">
        <f>IF(N1180="zákl. přenesená",J1180,0)</f>
        <v>0</v>
      </c>
      <c r="BH1180" s="162">
        <f>IF(N1180="sníž. přenesená",J1180,0)</f>
        <v>0</v>
      </c>
      <c r="BI1180" s="162">
        <f>IF(N1180="nulová",J1180,0)</f>
        <v>0</v>
      </c>
      <c r="BJ1180" s="72" t="s">
        <v>36</v>
      </c>
      <c r="BK1180" s="162">
        <f>ROUND(I1180*H1180,2)</f>
        <v>0</v>
      </c>
      <c r="BL1180" s="72" t="s">
        <v>186</v>
      </c>
      <c r="BM1180" s="161" t="s">
        <v>1596</v>
      </c>
    </row>
    <row r="1181" spans="2:65" s="171" customFormat="1" x14ac:dyDescent="0.3">
      <c r="B1181" s="170"/>
      <c r="D1181" s="165" t="s">
        <v>103</v>
      </c>
      <c r="F1181" s="173" t="s">
        <v>1597</v>
      </c>
      <c r="H1181" s="174">
        <v>71.400000000000006</v>
      </c>
      <c r="L1181" s="170"/>
      <c r="M1181" s="175"/>
      <c r="T1181" s="176"/>
      <c r="AT1181" s="172" t="s">
        <v>103</v>
      </c>
      <c r="AU1181" s="172" t="s">
        <v>37</v>
      </c>
      <c r="AV1181" s="171" t="s">
        <v>37</v>
      </c>
      <c r="AW1181" s="171" t="s">
        <v>1</v>
      </c>
      <c r="AX1181" s="171" t="s">
        <v>36</v>
      </c>
      <c r="AY1181" s="172" t="s">
        <v>94</v>
      </c>
    </row>
    <row r="1182" spans="2:65" s="79" customFormat="1" ht="24" customHeight="1" x14ac:dyDescent="0.3">
      <c r="B1182" s="150"/>
      <c r="C1182" s="151" t="s">
        <v>1598</v>
      </c>
      <c r="D1182" s="151" t="s">
        <v>96</v>
      </c>
      <c r="E1182" s="152" t="s">
        <v>1599</v>
      </c>
      <c r="F1182" s="153" t="s">
        <v>1600</v>
      </c>
      <c r="G1182" s="154" t="s">
        <v>264</v>
      </c>
      <c r="H1182" s="155">
        <v>6</v>
      </c>
      <c r="I1182" s="156"/>
      <c r="J1182" s="156">
        <f>ROUND(I1182*H1182,2)</f>
        <v>0</v>
      </c>
      <c r="K1182" s="153" t="s">
        <v>100</v>
      </c>
      <c r="L1182" s="80"/>
      <c r="M1182" s="157" t="s">
        <v>0</v>
      </c>
      <c r="N1182" s="158" t="s">
        <v>24</v>
      </c>
      <c r="O1182" s="159">
        <v>0.05</v>
      </c>
      <c r="P1182" s="159">
        <f>O1182*H1182</f>
        <v>0.30000000000000004</v>
      </c>
      <c r="Q1182" s="159">
        <v>0</v>
      </c>
      <c r="R1182" s="159">
        <f>Q1182*H1182</f>
        <v>0</v>
      </c>
      <c r="S1182" s="159">
        <v>2.4E-2</v>
      </c>
      <c r="T1182" s="160">
        <f>S1182*H1182</f>
        <v>0.14400000000000002</v>
      </c>
      <c r="AR1182" s="161" t="s">
        <v>186</v>
      </c>
      <c r="AT1182" s="161" t="s">
        <v>96</v>
      </c>
      <c r="AU1182" s="161" t="s">
        <v>37</v>
      </c>
      <c r="AY1182" s="72" t="s">
        <v>94</v>
      </c>
      <c r="BE1182" s="162">
        <f>IF(N1182="základní",J1182,0)</f>
        <v>0</v>
      </c>
      <c r="BF1182" s="162">
        <f>IF(N1182="snížená",J1182,0)</f>
        <v>0</v>
      </c>
      <c r="BG1182" s="162">
        <f>IF(N1182="zákl. přenesená",J1182,0)</f>
        <v>0</v>
      </c>
      <c r="BH1182" s="162">
        <f>IF(N1182="sníž. přenesená",J1182,0)</f>
        <v>0</v>
      </c>
      <c r="BI1182" s="162">
        <f>IF(N1182="nulová",J1182,0)</f>
        <v>0</v>
      </c>
      <c r="BJ1182" s="72" t="s">
        <v>36</v>
      </c>
      <c r="BK1182" s="162">
        <f>ROUND(I1182*H1182,2)</f>
        <v>0</v>
      </c>
      <c r="BL1182" s="72" t="s">
        <v>186</v>
      </c>
      <c r="BM1182" s="161" t="s">
        <v>1601</v>
      </c>
    </row>
    <row r="1183" spans="2:65" s="171" customFormat="1" x14ac:dyDescent="0.3">
      <c r="B1183" s="170"/>
      <c r="D1183" s="165" t="s">
        <v>103</v>
      </c>
      <c r="E1183" s="172" t="s">
        <v>0</v>
      </c>
      <c r="F1183" s="173" t="s">
        <v>656</v>
      </c>
      <c r="H1183" s="174">
        <v>5</v>
      </c>
      <c r="L1183" s="170"/>
      <c r="M1183" s="175"/>
      <c r="T1183" s="176"/>
      <c r="AT1183" s="172" t="s">
        <v>103</v>
      </c>
      <c r="AU1183" s="172" t="s">
        <v>37</v>
      </c>
      <c r="AV1183" s="171" t="s">
        <v>37</v>
      </c>
      <c r="AW1183" s="171" t="s">
        <v>17</v>
      </c>
      <c r="AX1183" s="171" t="s">
        <v>35</v>
      </c>
      <c r="AY1183" s="172" t="s">
        <v>94</v>
      </c>
    </row>
    <row r="1184" spans="2:65" s="171" customFormat="1" x14ac:dyDescent="0.3">
      <c r="B1184" s="170"/>
      <c r="D1184" s="165" t="s">
        <v>103</v>
      </c>
      <c r="E1184" s="172" t="s">
        <v>0</v>
      </c>
      <c r="F1184" s="173" t="s">
        <v>662</v>
      </c>
      <c r="H1184" s="174">
        <v>1</v>
      </c>
      <c r="L1184" s="170"/>
      <c r="M1184" s="175"/>
      <c r="T1184" s="176"/>
      <c r="AT1184" s="172" t="s">
        <v>103</v>
      </c>
      <c r="AU1184" s="172" t="s">
        <v>37</v>
      </c>
      <c r="AV1184" s="171" t="s">
        <v>37</v>
      </c>
      <c r="AW1184" s="171" t="s">
        <v>17</v>
      </c>
      <c r="AX1184" s="171" t="s">
        <v>35</v>
      </c>
      <c r="AY1184" s="172" t="s">
        <v>94</v>
      </c>
    </row>
    <row r="1185" spans="2:65" s="79" customFormat="1" ht="24" customHeight="1" x14ac:dyDescent="0.3">
      <c r="B1185" s="150"/>
      <c r="C1185" s="190" t="s">
        <v>1602</v>
      </c>
      <c r="D1185" s="190" t="s">
        <v>96</v>
      </c>
      <c r="E1185" s="191" t="s">
        <v>1603</v>
      </c>
      <c r="F1185" s="192" t="s">
        <v>1604</v>
      </c>
      <c r="G1185" s="193" t="s">
        <v>264</v>
      </c>
      <c r="H1185" s="194">
        <v>18</v>
      </c>
      <c r="I1185" s="195"/>
      <c r="J1185" s="195">
        <f>ROUND(I1185*H1185,2)</f>
        <v>0</v>
      </c>
      <c r="K1185" s="153" t="s">
        <v>100</v>
      </c>
      <c r="L1185" s="80"/>
      <c r="M1185" s="157" t="s">
        <v>0</v>
      </c>
      <c r="N1185" s="158" t="s">
        <v>24</v>
      </c>
      <c r="O1185" s="159">
        <v>0.52100000000000002</v>
      </c>
      <c r="P1185" s="159">
        <f>O1185*H1185</f>
        <v>9.3780000000000001</v>
      </c>
      <c r="Q1185" s="159">
        <v>0</v>
      </c>
      <c r="R1185" s="159">
        <f>Q1185*H1185</f>
        <v>0</v>
      </c>
      <c r="S1185" s="159">
        <v>0</v>
      </c>
      <c r="T1185" s="160">
        <f>S1185*H1185</f>
        <v>0</v>
      </c>
      <c r="AR1185" s="161" t="s">
        <v>186</v>
      </c>
      <c r="AT1185" s="161" t="s">
        <v>96</v>
      </c>
      <c r="AU1185" s="161" t="s">
        <v>37</v>
      </c>
      <c r="AY1185" s="72" t="s">
        <v>94</v>
      </c>
      <c r="BE1185" s="162">
        <f>IF(N1185="základní",J1185,0)</f>
        <v>0</v>
      </c>
      <c r="BF1185" s="162">
        <f>IF(N1185="snížená",J1185,0)</f>
        <v>0</v>
      </c>
      <c r="BG1185" s="162">
        <f>IF(N1185="zákl. přenesená",J1185,0)</f>
        <v>0</v>
      </c>
      <c r="BH1185" s="162">
        <f>IF(N1185="sníž. přenesená",J1185,0)</f>
        <v>0</v>
      </c>
      <c r="BI1185" s="162">
        <f>IF(N1185="nulová",J1185,0)</f>
        <v>0</v>
      </c>
      <c r="BJ1185" s="72" t="s">
        <v>36</v>
      </c>
      <c r="BK1185" s="162">
        <f>ROUND(I1185*H1185,2)</f>
        <v>0</v>
      </c>
      <c r="BL1185" s="72" t="s">
        <v>186</v>
      </c>
      <c r="BM1185" s="161" t="s">
        <v>1605</v>
      </c>
    </row>
    <row r="1186" spans="2:65" s="171" customFormat="1" x14ac:dyDescent="0.3">
      <c r="B1186" s="170"/>
      <c r="D1186" s="165" t="s">
        <v>103</v>
      </c>
      <c r="E1186" s="172" t="s">
        <v>0</v>
      </c>
      <c r="F1186" s="173" t="s">
        <v>1606</v>
      </c>
      <c r="H1186" s="174">
        <v>10</v>
      </c>
      <c r="L1186" s="170"/>
      <c r="M1186" s="175"/>
      <c r="T1186" s="176"/>
      <c r="AT1186" s="172" t="s">
        <v>103</v>
      </c>
      <c r="AU1186" s="172" t="s">
        <v>37</v>
      </c>
      <c r="AV1186" s="171" t="s">
        <v>37</v>
      </c>
      <c r="AW1186" s="171" t="s">
        <v>17</v>
      </c>
      <c r="AX1186" s="171" t="s">
        <v>35</v>
      </c>
      <c r="AY1186" s="172" t="s">
        <v>94</v>
      </c>
    </row>
    <row r="1187" spans="2:65" s="171" customFormat="1" x14ac:dyDescent="0.3">
      <c r="B1187" s="170"/>
      <c r="D1187" s="165" t="s">
        <v>103</v>
      </c>
      <c r="E1187" s="172" t="s">
        <v>0</v>
      </c>
      <c r="F1187" s="173" t="s">
        <v>1607</v>
      </c>
      <c r="H1187" s="174">
        <v>8</v>
      </c>
      <c r="L1187" s="170"/>
      <c r="M1187" s="175"/>
      <c r="T1187" s="176"/>
      <c r="AT1187" s="172" t="s">
        <v>103</v>
      </c>
      <c r="AU1187" s="172" t="s">
        <v>37</v>
      </c>
      <c r="AV1187" s="171" t="s">
        <v>37</v>
      </c>
      <c r="AW1187" s="171" t="s">
        <v>17</v>
      </c>
      <c r="AX1187" s="171" t="s">
        <v>35</v>
      </c>
      <c r="AY1187" s="172" t="s">
        <v>94</v>
      </c>
    </row>
    <row r="1188" spans="2:65" s="79" customFormat="1" ht="24" customHeight="1" x14ac:dyDescent="0.3">
      <c r="B1188" s="150"/>
      <c r="C1188" s="190" t="s">
        <v>1608</v>
      </c>
      <c r="D1188" s="190" t="s">
        <v>96</v>
      </c>
      <c r="E1188" s="191" t="s">
        <v>1609</v>
      </c>
      <c r="F1188" s="192" t="s">
        <v>1610</v>
      </c>
      <c r="G1188" s="193" t="s">
        <v>264</v>
      </c>
      <c r="H1188" s="194">
        <v>23</v>
      </c>
      <c r="I1188" s="195"/>
      <c r="J1188" s="195">
        <f>ROUND(I1188*H1188,2)</f>
        <v>0</v>
      </c>
      <c r="K1188" s="153" t="s">
        <v>100</v>
      </c>
      <c r="L1188" s="80"/>
      <c r="M1188" s="157" t="s">
        <v>0</v>
      </c>
      <c r="N1188" s="158" t="s">
        <v>24</v>
      </c>
      <c r="O1188" s="159">
        <v>0.71799999999999997</v>
      </c>
      <c r="P1188" s="159">
        <f>O1188*H1188</f>
        <v>16.513999999999999</v>
      </c>
      <c r="Q1188" s="159">
        <v>0</v>
      </c>
      <c r="R1188" s="159">
        <f>Q1188*H1188</f>
        <v>0</v>
      </c>
      <c r="S1188" s="159">
        <v>0</v>
      </c>
      <c r="T1188" s="160">
        <f>S1188*H1188</f>
        <v>0</v>
      </c>
      <c r="AR1188" s="161" t="s">
        <v>186</v>
      </c>
      <c r="AT1188" s="161" t="s">
        <v>96</v>
      </c>
      <c r="AU1188" s="161" t="s">
        <v>37</v>
      </c>
      <c r="AY1188" s="72" t="s">
        <v>94</v>
      </c>
      <c r="BE1188" s="162">
        <f>IF(N1188="základní",J1188,0)</f>
        <v>0</v>
      </c>
      <c r="BF1188" s="162">
        <f>IF(N1188="snížená",J1188,0)</f>
        <v>0</v>
      </c>
      <c r="BG1188" s="162">
        <f>IF(N1188="zákl. přenesená",J1188,0)</f>
        <v>0</v>
      </c>
      <c r="BH1188" s="162">
        <f>IF(N1188="sníž. přenesená",J1188,0)</f>
        <v>0</v>
      </c>
      <c r="BI1188" s="162">
        <f>IF(N1188="nulová",J1188,0)</f>
        <v>0</v>
      </c>
      <c r="BJ1188" s="72" t="s">
        <v>36</v>
      </c>
      <c r="BK1188" s="162">
        <f>ROUND(I1188*H1188,2)</f>
        <v>0</v>
      </c>
      <c r="BL1188" s="72" t="s">
        <v>186</v>
      </c>
      <c r="BM1188" s="161" t="s">
        <v>1611</v>
      </c>
    </row>
    <row r="1189" spans="2:65" s="171" customFormat="1" x14ac:dyDescent="0.3">
      <c r="B1189" s="170"/>
      <c r="D1189" s="165" t="s">
        <v>103</v>
      </c>
      <c r="E1189" s="172" t="s">
        <v>0</v>
      </c>
      <c r="F1189" s="173" t="s">
        <v>1612</v>
      </c>
      <c r="H1189" s="174">
        <v>13</v>
      </c>
      <c r="L1189" s="170"/>
      <c r="M1189" s="175"/>
      <c r="T1189" s="176"/>
      <c r="AT1189" s="172" t="s">
        <v>103</v>
      </c>
      <c r="AU1189" s="172" t="s">
        <v>37</v>
      </c>
      <c r="AV1189" s="171" t="s">
        <v>37</v>
      </c>
      <c r="AW1189" s="171" t="s">
        <v>17</v>
      </c>
      <c r="AX1189" s="171" t="s">
        <v>35</v>
      </c>
      <c r="AY1189" s="172" t="s">
        <v>94</v>
      </c>
    </row>
    <row r="1190" spans="2:65" s="171" customFormat="1" x14ac:dyDescent="0.3">
      <c r="B1190" s="170"/>
      <c r="D1190" s="165" t="s">
        <v>103</v>
      </c>
      <c r="E1190" s="172" t="s">
        <v>0</v>
      </c>
      <c r="F1190" s="173" t="s">
        <v>1613</v>
      </c>
      <c r="H1190" s="174">
        <v>10</v>
      </c>
      <c r="L1190" s="170"/>
      <c r="M1190" s="175"/>
      <c r="T1190" s="176"/>
      <c r="AT1190" s="172" t="s">
        <v>103</v>
      </c>
      <c r="AU1190" s="172" t="s">
        <v>37</v>
      </c>
      <c r="AV1190" s="171" t="s">
        <v>37</v>
      </c>
      <c r="AW1190" s="171" t="s">
        <v>17</v>
      </c>
      <c r="AX1190" s="171" t="s">
        <v>35</v>
      </c>
      <c r="AY1190" s="172" t="s">
        <v>94</v>
      </c>
    </row>
    <row r="1191" spans="2:65" s="79" customFormat="1" ht="24" customHeight="1" x14ac:dyDescent="0.3">
      <c r="B1191" s="150"/>
      <c r="C1191" s="190" t="s">
        <v>1614</v>
      </c>
      <c r="D1191" s="190" t="s">
        <v>96</v>
      </c>
      <c r="E1191" s="191" t="s">
        <v>1615</v>
      </c>
      <c r="F1191" s="192" t="s">
        <v>1616</v>
      </c>
      <c r="G1191" s="193" t="s">
        <v>264</v>
      </c>
      <c r="H1191" s="194">
        <v>18</v>
      </c>
      <c r="I1191" s="195"/>
      <c r="J1191" s="195">
        <f>ROUND(I1191*H1191,2)</f>
        <v>0</v>
      </c>
      <c r="K1191" s="153" t="s">
        <v>100</v>
      </c>
      <c r="L1191" s="80"/>
      <c r="M1191" s="157" t="s">
        <v>0</v>
      </c>
      <c r="N1191" s="158" t="s">
        <v>24</v>
      </c>
      <c r="O1191" s="159">
        <v>0.96699999999999997</v>
      </c>
      <c r="P1191" s="159">
        <f>O1191*H1191</f>
        <v>17.405999999999999</v>
      </c>
      <c r="Q1191" s="159">
        <v>0</v>
      </c>
      <c r="R1191" s="159">
        <f>Q1191*H1191</f>
        <v>0</v>
      </c>
      <c r="S1191" s="159">
        <v>0</v>
      </c>
      <c r="T1191" s="160">
        <f>S1191*H1191</f>
        <v>0</v>
      </c>
      <c r="AR1191" s="161" t="s">
        <v>186</v>
      </c>
      <c r="AT1191" s="161" t="s">
        <v>96</v>
      </c>
      <c r="AU1191" s="161" t="s">
        <v>37</v>
      </c>
      <c r="AY1191" s="72" t="s">
        <v>94</v>
      </c>
      <c r="BE1191" s="162">
        <f>IF(N1191="základní",J1191,0)</f>
        <v>0</v>
      </c>
      <c r="BF1191" s="162">
        <f>IF(N1191="snížená",J1191,0)</f>
        <v>0</v>
      </c>
      <c r="BG1191" s="162">
        <f>IF(N1191="zákl. přenesená",J1191,0)</f>
        <v>0</v>
      </c>
      <c r="BH1191" s="162">
        <f>IF(N1191="sníž. přenesená",J1191,0)</f>
        <v>0</v>
      </c>
      <c r="BI1191" s="162">
        <f>IF(N1191="nulová",J1191,0)</f>
        <v>0</v>
      </c>
      <c r="BJ1191" s="72" t="s">
        <v>36</v>
      </c>
      <c r="BK1191" s="162">
        <f>ROUND(I1191*H1191,2)</f>
        <v>0</v>
      </c>
      <c r="BL1191" s="72" t="s">
        <v>186</v>
      </c>
      <c r="BM1191" s="161" t="s">
        <v>1617</v>
      </c>
    </row>
    <row r="1192" spans="2:65" s="171" customFormat="1" x14ac:dyDescent="0.3">
      <c r="B1192" s="170"/>
      <c r="D1192" s="165" t="s">
        <v>103</v>
      </c>
      <c r="E1192" s="172" t="s">
        <v>0</v>
      </c>
      <c r="F1192" s="173" t="s">
        <v>1618</v>
      </c>
      <c r="H1192" s="174">
        <v>9</v>
      </c>
      <c r="L1192" s="170"/>
      <c r="M1192" s="175"/>
      <c r="T1192" s="176"/>
      <c r="AT1192" s="172" t="s">
        <v>103</v>
      </c>
      <c r="AU1192" s="172" t="s">
        <v>37</v>
      </c>
      <c r="AV1192" s="171" t="s">
        <v>37</v>
      </c>
      <c r="AW1192" s="171" t="s">
        <v>17</v>
      </c>
      <c r="AX1192" s="171" t="s">
        <v>35</v>
      </c>
      <c r="AY1192" s="172" t="s">
        <v>94</v>
      </c>
    </row>
    <row r="1193" spans="2:65" s="171" customFormat="1" x14ac:dyDescent="0.3">
      <c r="B1193" s="170"/>
      <c r="D1193" s="165" t="s">
        <v>103</v>
      </c>
      <c r="E1193" s="172" t="s">
        <v>0</v>
      </c>
      <c r="F1193" s="173" t="s">
        <v>1619</v>
      </c>
      <c r="H1193" s="174">
        <v>9</v>
      </c>
      <c r="L1193" s="170"/>
      <c r="M1193" s="175"/>
      <c r="T1193" s="176"/>
      <c r="AT1193" s="172" t="s">
        <v>103</v>
      </c>
      <c r="AU1193" s="172" t="s">
        <v>37</v>
      </c>
      <c r="AV1193" s="171" t="s">
        <v>37</v>
      </c>
      <c r="AW1193" s="171" t="s">
        <v>17</v>
      </c>
      <c r="AX1193" s="171" t="s">
        <v>35</v>
      </c>
      <c r="AY1193" s="172" t="s">
        <v>94</v>
      </c>
    </row>
    <row r="1194" spans="2:65" s="79" customFormat="1" ht="16.5" customHeight="1" x14ac:dyDescent="0.3">
      <c r="B1194" s="150"/>
      <c r="C1194" s="196" t="s">
        <v>1620</v>
      </c>
      <c r="D1194" s="196" t="s">
        <v>180</v>
      </c>
      <c r="E1194" s="197" t="s">
        <v>1621</v>
      </c>
      <c r="F1194" s="198" t="s">
        <v>1622</v>
      </c>
      <c r="G1194" s="199" t="s">
        <v>363</v>
      </c>
      <c r="H1194" s="200">
        <v>85.061000000000007</v>
      </c>
      <c r="I1194" s="201"/>
      <c r="J1194" s="201">
        <f>ROUND(I1194*H1194,2)</f>
        <v>0</v>
      </c>
      <c r="K1194" s="179" t="s">
        <v>100</v>
      </c>
      <c r="L1194" s="183"/>
      <c r="M1194" s="184" t="s">
        <v>0</v>
      </c>
      <c r="N1194" s="185" t="s">
        <v>24</v>
      </c>
      <c r="O1194" s="159">
        <v>0</v>
      </c>
      <c r="P1194" s="159">
        <f>O1194*H1194</f>
        <v>0</v>
      </c>
      <c r="Q1194" s="159">
        <v>8.0000000000000002E-3</v>
      </c>
      <c r="R1194" s="159">
        <f>Q1194*H1194</f>
        <v>0.68048800000000009</v>
      </c>
      <c r="S1194" s="159">
        <v>0</v>
      </c>
      <c r="T1194" s="160">
        <f>S1194*H1194</f>
        <v>0</v>
      </c>
      <c r="AR1194" s="161" t="s">
        <v>265</v>
      </c>
      <c r="AT1194" s="161" t="s">
        <v>180</v>
      </c>
      <c r="AU1194" s="161" t="s">
        <v>37</v>
      </c>
      <c r="AY1194" s="72" t="s">
        <v>94</v>
      </c>
      <c r="BE1194" s="162">
        <f>IF(N1194="základní",J1194,0)</f>
        <v>0</v>
      </c>
      <c r="BF1194" s="162">
        <f>IF(N1194="snížená",J1194,0)</f>
        <v>0</v>
      </c>
      <c r="BG1194" s="162">
        <f>IF(N1194="zákl. přenesená",J1194,0)</f>
        <v>0</v>
      </c>
      <c r="BH1194" s="162">
        <f>IF(N1194="sníž. přenesená",J1194,0)</f>
        <v>0</v>
      </c>
      <c r="BI1194" s="162">
        <f>IF(N1194="nulová",J1194,0)</f>
        <v>0</v>
      </c>
      <c r="BJ1194" s="72" t="s">
        <v>36</v>
      </c>
      <c r="BK1194" s="162">
        <f>ROUND(I1194*H1194,2)</f>
        <v>0</v>
      </c>
      <c r="BL1194" s="72" t="s">
        <v>186</v>
      </c>
      <c r="BM1194" s="161" t="s">
        <v>1623</v>
      </c>
    </row>
    <row r="1195" spans="2:65" s="164" customFormat="1" x14ac:dyDescent="0.3">
      <c r="B1195" s="163"/>
      <c r="D1195" s="165" t="s">
        <v>103</v>
      </c>
      <c r="E1195" s="166" t="s">
        <v>0</v>
      </c>
      <c r="F1195" s="167" t="s">
        <v>301</v>
      </c>
      <c r="H1195" s="166" t="s">
        <v>0</v>
      </c>
      <c r="L1195" s="163"/>
      <c r="M1195" s="168"/>
      <c r="T1195" s="169"/>
      <c r="AT1195" s="166" t="s">
        <v>103</v>
      </c>
      <c r="AU1195" s="166" t="s">
        <v>37</v>
      </c>
      <c r="AV1195" s="164" t="s">
        <v>36</v>
      </c>
      <c r="AW1195" s="164" t="s">
        <v>17</v>
      </c>
      <c r="AX1195" s="164" t="s">
        <v>35</v>
      </c>
      <c r="AY1195" s="166" t="s">
        <v>94</v>
      </c>
    </row>
    <row r="1196" spans="2:65" s="171" customFormat="1" x14ac:dyDescent="0.3">
      <c r="B1196" s="170"/>
      <c r="D1196" s="165" t="s">
        <v>103</v>
      </c>
      <c r="E1196" s="172" t="s">
        <v>0</v>
      </c>
      <c r="F1196" s="173" t="s">
        <v>1386</v>
      </c>
      <c r="H1196" s="174">
        <v>7</v>
      </c>
      <c r="L1196" s="170"/>
      <c r="M1196" s="175"/>
      <c r="T1196" s="176"/>
      <c r="AT1196" s="172" t="s">
        <v>103</v>
      </c>
      <c r="AU1196" s="172" t="s">
        <v>37</v>
      </c>
      <c r="AV1196" s="171" t="s">
        <v>37</v>
      </c>
      <c r="AW1196" s="171" t="s">
        <v>17</v>
      </c>
      <c r="AX1196" s="171" t="s">
        <v>35</v>
      </c>
      <c r="AY1196" s="172" t="s">
        <v>94</v>
      </c>
    </row>
    <row r="1197" spans="2:65" s="171" customFormat="1" x14ac:dyDescent="0.3">
      <c r="B1197" s="170"/>
      <c r="D1197" s="165" t="s">
        <v>103</v>
      </c>
      <c r="E1197" s="172" t="s">
        <v>0</v>
      </c>
      <c r="F1197" s="173" t="s">
        <v>1387</v>
      </c>
      <c r="H1197" s="174">
        <v>8.1</v>
      </c>
      <c r="L1197" s="170"/>
      <c r="M1197" s="175"/>
      <c r="T1197" s="176"/>
      <c r="AT1197" s="172" t="s">
        <v>103</v>
      </c>
      <c r="AU1197" s="172" t="s">
        <v>37</v>
      </c>
      <c r="AV1197" s="171" t="s">
        <v>37</v>
      </c>
      <c r="AW1197" s="171" t="s">
        <v>17</v>
      </c>
      <c r="AX1197" s="171" t="s">
        <v>35</v>
      </c>
      <c r="AY1197" s="172" t="s">
        <v>94</v>
      </c>
    </row>
    <row r="1198" spans="2:65" s="171" customFormat="1" x14ac:dyDescent="0.3">
      <c r="B1198" s="170"/>
      <c r="D1198" s="165" t="s">
        <v>103</v>
      </c>
      <c r="E1198" s="172" t="s">
        <v>0</v>
      </c>
      <c r="F1198" s="173" t="s">
        <v>1388</v>
      </c>
      <c r="H1198" s="174">
        <v>9.4499999999999993</v>
      </c>
      <c r="L1198" s="170"/>
      <c r="M1198" s="175"/>
      <c r="T1198" s="176"/>
      <c r="AT1198" s="172" t="s">
        <v>103</v>
      </c>
      <c r="AU1198" s="172" t="s">
        <v>37</v>
      </c>
      <c r="AV1198" s="171" t="s">
        <v>37</v>
      </c>
      <c r="AW1198" s="171" t="s">
        <v>17</v>
      </c>
      <c r="AX1198" s="171" t="s">
        <v>35</v>
      </c>
      <c r="AY1198" s="172" t="s">
        <v>94</v>
      </c>
    </row>
    <row r="1199" spans="2:65" s="171" customFormat="1" x14ac:dyDescent="0.3">
      <c r="B1199" s="170"/>
      <c r="D1199" s="165" t="s">
        <v>103</v>
      </c>
      <c r="E1199" s="172" t="s">
        <v>0</v>
      </c>
      <c r="F1199" s="173" t="s">
        <v>1389</v>
      </c>
      <c r="H1199" s="174">
        <v>18.72</v>
      </c>
      <c r="L1199" s="170"/>
      <c r="M1199" s="175"/>
      <c r="T1199" s="176"/>
      <c r="AT1199" s="172" t="s">
        <v>103</v>
      </c>
      <c r="AU1199" s="172" t="s">
        <v>37</v>
      </c>
      <c r="AV1199" s="171" t="s">
        <v>37</v>
      </c>
      <c r="AW1199" s="171" t="s">
        <v>17</v>
      </c>
      <c r="AX1199" s="171" t="s">
        <v>35</v>
      </c>
      <c r="AY1199" s="172" t="s">
        <v>94</v>
      </c>
    </row>
    <row r="1200" spans="2:65" s="164" customFormat="1" x14ac:dyDescent="0.3">
      <c r="B1200" s="163"/>
      <c r="D1200" s="165" t="s">
        <v>103</v>
      </c>
      <c r="E1200" s="166" t="s">
        <v>0</v>
      </c>
      <c r="F1200" s="167" t="s">
        <v>307</v>
      </c>
      <c r="H1200" s="166" t="s">
        <v>0</v>
      </c>
      <c r="L1200" s="163"/>
      <c r="M1200" s="168"/>
      <c r="T1200" s="169"/>
      <c r="AT1200" s="166" t="s">
        <v>103</v>
      </c>
      <c r="AU1200" s="166" t="s">
        <v>37</v>
      </c>
      <c r="AV1200" s="164" t="s">
        <v>36</v>
      </c>
      <c r="AW1200" s="164" t="s">
        <v>17</v>
      </c>
      <c r="AX1200" s="164" t="s">
        <v>35</v>
      </c>
      <c r="AY1200" s="166" t="s">
        <v>94</v>
      </c>
    </row>
    <row r="1201" spans="2:65" s="171" customFormat="1" x14ac:dyDescent="0.3">
      <c r="B1201" s="170"/>
      <c r="D1201" s="165" t="s">
        <v>103</v>
      </c>
      <c r="E1201" s="172" t="s">
        <v>0</v>
      </c>
      <c r="F1201" s="173" t="s">
        <v>1391</v>
      </c>
      <c r="H1201" s="174">
        <v>5.6</v>
      </c>
      <c r="L1201" s="170"/>
      <c r="M1201" s="175"/>
      <c r="T1201" s="176"/>
      <c r="AT1201" s="172" t="s">
        <v>103</v>
      </c>
      <c r="AU1201" s="172" t="s">
        <v>37</v>
      </c>
      <c r="AV1201" s="171" t="s">
        <v>37</v>
      </c>
      <c r="AW1201" s="171" t="s">
        <v>17</v>
      </c>
      <c r="AX1201" s="171" t="s">
        <v>35</v>
      </c>
      <c r="AY1201" s="172" t="s">
        <v>94</v>
      </c>
    </row>
    <row r="1202" spans="2:65" s="171" customFormat="1" x14ac:dyDescent="0.3">
      <c r="B1202" s="170"/>
      <c r="D1202" s="165" t="s">
        <v>103</v>
      </c>
      <c r="E1202" s="172" t="s">
        <v>0</v>
      </c>
      <c r="F1202" s="173" t="s">
        <v>1388</v>
      </c>
      <c r="H1202" s="174">
        <v>9.4499999999999993</v>
      </c>
      <c r="L1202" s="170"/>
      <c r="M1202" s="175"/>
      <c r="T1202" s="176"/>
      <c r="AT1202" s="172" t="s">
        <v>103</v>
      </c>
      <c r="AU1202" s="172" t="s">
        <v>37</v>
      </c>
      <c r="AV1202" s="171" t="s">
        <v>37</v>
      </c>
      <c r="AW1202" s="171" t="s">
        <v>17</v>
      </c>
      <c r="AX1202" s="171" t="s">
        <v>35</v>
      </c>
      <c r="AY1202" s="172" t="s">
        <v>94</v>
      </c>
    </row>
    <row r="1203" spans="2:65" s="171" customFormat="1" x14ac:dyDescent="0.3">
      <c r="B1203" s="170"/>
      <c r="D1203" s="165" t="s">
        <v>103</v>
      </c>
      <c r="E1203" s="172" t="s">
        <v>0</v>
      </c>
      <c r="F1203" s="173" t="s">
        <v>1392</v>
      </c>
      <c r="H1203" s="174">
        <v>2.66</v>
      </c>
      <c r="L1203" s="170"/>
      <c r="M1203" s="175"/>
      <c r="T1203" s="176"/>
      <c r="AT1203" s="172" t="s">
        <v>103</v>
      </c>
      <c r="AU1203" s="172" t="s">
        <v>37</v>
      </c>
      <c r="AV1203" s="171" t="s">
        <v>37</v>
      </c>
      <c r="AW1203" s="171" t="s">
        <v>17</v>
      </c>
      <c r="AX1203" s="171" t="s">
        <v>35</v>
      </c>
      <c r="AY1203" s="172" t="s">
        <v>94</v>
      </c>
    </row>
    <row r="1204" spans="2:65" s="171" customFormat="1" x14ac:dyDescent="0.3">
      <c r="B1204" s="170"/>
      <c r="D1204" s="165" t="s">
        <v>103</v>
      </c>
      <c r="E1204" s="172" t="s">
        <v>0</v>
      </c>
      <c r="F1204" s="173" t="s">
        <v>1393</v>
      </c>
      <c r="H1204" s="174">
        <v>1.31</v>
      </c>
      <c r="L1204" s="170"/>
      <c r="M1204" s="175"/>
      <c r="T1204" s="176"/>
      <c r="AT1204" s="172" t="s">
        <v>103</v>
      </c>
      <c r="AU1204" s="172" t="s">
        <v>37</v>
      </c>
      <c r="AV1204" s="171" t="s">
        <v>37</v>
      </c>
      <c r="AW1204" s="171" t="s">
        <v>17</v>
      </c>
      <c r="AX1204" s="171" t="s">
        <v>35</v>
      </c>
      <c r="AY1204" s="172" t="s">
        <v>94</v>
      </c>
    </row>
    <row r="1205" spans="2:65" s="171" customFormat="1" x14ac:dyDescent="0.3">
      <c r="B1205" s="170"/>
      <c r="D1205" s="165" t="s">
        <v>103</v>
      </c>
      <c r="E1205" s="172" t="s">
        <v>0</v>
      </c>
      <c r="F1205" s="173" t="s">
        <v>1389</v>
      </c>
      <c r="H1205" s="174">
        <v>18.72</v>
      </c>
      <c r="L1205" s="170"/>
      <c r="M1205" s="175"/>
      <c r="T1205" s="176"/>
      <c r="AT1205" s="172" t="s">
        <v>103</v>
      </c>
      <c r="AU1205" s="172" t="s">
        <v>37</v>
      </c>
      <c r="AV1205" s="171" t="s">
        <v>37</v>
      </c>
      <c r="AW1205" s="171" t="s">
        <v>17</v>
      </c>
      <c r="AX1205" s="171" t="s">
        <v>35</v>
      </c>
      <c r="AY1205" s="172" t="s">
        <v>94</v>
      </c>
    </row>
    <row r="1206" spans="2:65" s="171" customFormat="1" x14ac:dyDescent="0.3">
      <c r="B1206" s="170"/>
      <c r="D1206" s="165" t="s">
        <v>103</v>
      </c>
      <c r="F1206" s="173" t="s">
        <v>1624</v>
      </c>
      <c r="H1206" s="174">
        <v>85.061000000000007</v>
      </c>
      <c r="L1206" s="170"/>
      <c r="M1206" s="175"/>
      <c r="T1206" s="176"/>
      <c r="AT1206" s="172" t="s">
        <v>103</v>
      </c>
      <c r="AU1206" s="172" t="s">
        <v>37</v>
      </c>
      <c r="AV1206" s="171" t="s">
        <v>37</v>
      </c>
      <c r="AW1206" s="171" t="s">
        <v>1</v>
      </c>
      <c r="AX1206" s="171" t="s">
        <v>36</v>
      </c>
      <c r="AY1206" s="172" t="s">
        <v>94</v>
      </c>
    </row>
    <row r="1207" spans="2:65" s="79" customFormat="1" ht="24" customHeight="1" x14ac:dyDescent="0.3">
      <c r="B1207" s="150"/>
      <c r="C1207" s="151" t="s">
        <v>1625</v>
      </c>
      <c r="D1207" s="151" t="s">
        <v>96</v>
      </c>
      <c r="E1207" s="152" t="s">
        <v>1626</v>
      </c>
      <c r="F1207" s="153" t="s">
        <v>1627</v>
      </c>
      <c r="G1207" s="154" t="s">
        <v>164</v>
      </c>
      <c r="H1207" s="155">
        <v>1.268</v>
      </c>
      <c r="I1207" s="156"/>
      <c r="J1207" s="156">
        <f>ROUND(I1207*H1207,2)</f>
        <v>0</v>
      </c>
      <c r="K1207" s="153" t="s">
        <v>100</v>
      </c>
      <c r="L1207" s="80"/>
      <c r="M1207" s="157" t="s">
        <v>0</v>
      </c>
      <c r="N1207" s="158" t="s">
        <v>24</v>
      </c>
      <c r="O1207" s="159">
        <v>2.4209999999999998</v>
      </c>
      <c r="P1207" s="159">
        <f>O1207*H1207</f>
        <v>3.0698279999999998</v>
      </c>
      <c r="Q1207" s="159">
        <v>0</v>
      </c>
      <c r="R1207" s="159">
        <f>Q1207*H1207</f>
        <v>0</v>
      </c>
      <c r="S1207" s="159">
        <v>0</v>
      </c>
      <c r="T1207" s="160">
        <f>S1207*H1207</f>
        <v>0</v>
      </c>
      <c r="AR1207" s="161" t="s">
        <v>186</v>
      </c>
      <c r="AT1207" s="161" t="s">
        <v>96</v>
      </c>
      <c r="AU1207" s="161" t="s">
        <v>37</v>
      </c>
      <c r="AY1207" s="72" t="s">
        <v>94</v>
      </c>
      <c r="BE1207" s="162">
        <f>IF(N1207="základní",J1207,0)</f>
        <v>0</v>
      </c>
      <c r="BF1207" s="162">
        <f>IF(N1207="snížená",J1207,0)</f>
        <v>0</v>
      </c>
      <c r="BG1207" s="162">
        <f>IF(N1207="zákl. přenesená",J1207,0)</f>
        <v>0</v>
      </c>
      <c r="BH1207" s="162">
        <f>IF(N1207="sníž. přenesená",J1207,0)</f>
        <v>0</v>
      </c>
      <c r="BI1207" s="162">
        <f>IF(N1207="nulová",J1207,0)</f>
        <v>0</v>
      </c>
      <c r="BJ1207" s="72" t="s">
        <v>36</v>
      </c>
      <c r="BK1207" s="162">
        <f>ROUND(I1207*H1207,2)</f>
        <v>0</v>
      </c>
      <c r="BL1207" s="72" t="s">
        <v>186</v>
      </c>
      <c r="BM1207" s="161" t="s">
        <v>1628</v>
      </c>
    </row>
    <row r="1208" spans="2:65" s="139" customFormat="1" ht="22.8" customHeight="1" x14ac:dyDescent="0.25">
      <c r="B1208" s="138"/>
      <c r="D1208" s="140" t="s">
        <v>34</v>
      </c>
      <c r="E1208" s="148" t="s">
        <v>1629</v>
      </c>
      <c r="F1208" s="148" t="s">
        <v>1630</v>
      </c>
      <c r="J1208" s="149">
        <f>BK1208</f>
        <v>0</v>
      </c>
      <c r="L1208" s="138"/>
      <c r="M1208" s="143"/>
      <c r="P1208" s="144">
        <f>SUM(P1209:P1230)</f>
        <v>1209.2964999999999</v>
      </c>
      <c r="R1208" s="144">
        <f>SUM(R1209:R1230)</f>
        <v>5.6</v>
      </c>
      <c r="T1208" s="145">
        <f>SUM(T1209:T1230)</f>
        <v>1.4928000000000001</v>
      </c>
      <c r="AR1208" s="140" t="s">
        <v>37</v>
      </c>
      <c r="AT1208" s="146" t="s">
        <v>34</v>
      </c>
      <c r="AU1208" s="146" t="s">
        <v>36</v>
      </c>
      <c r="AY1208" s="140" t="s">
        <v>94</v>
      </c>
      <c r="BK1208" s="147">
        <f>SUM(BK1209:BK1230)</f>
        <v>0</v>
      </c>
    </row>
    <row r="1209" spans="2:65" s="79" customFormat="1" ht="16.5" customHeight="1" x14ac:dyDescent="0.3">
      <c r="B1209" s="150"/>
      <c r="C1209" s="151" t="s">
        <v>1631</v>
      </c>
      <c r="D1209" s="151" t="s">
        <v>96</v>
      </c>
      <c r="E1209" s="152" t="s">
        <v>1632</v>
      </c>
      <c r="F1209" s="153" t="s">
        <v>1633</v>
      </c>
      <c r="G1209" s="154" t="s">
        <v>227</v>
      </c>
      <c r="H1209" s="155">
        <v>1</v>
      </c>
      <c r="I1209" s="156"/>
      <c r="J1209" s="156">
        <f>ROUND(I1209*H1209,2)</f>
        <v>0</v>
      </c>
      <c r="K1209" s="153" t="s">
        <v>0</v>
      </c>
      <c r="L1209" s="80"/>
      <c r="M1209" s="157" t="s">
        <v>0</v>
      </c>
      <c r="N1209" s="158" t="s">
        <v>24</v>
      </c>
      <c r="O1209" s="159">
        <v>0.51300000000000001</v>
      </c>
      <c r="P1209" s="159">
        <f>O1209*H1209</f>
        <v>0.51300000000000001</v>
      </c>
      <c r="Q1209" s="159">
        <v>0</v>
      </c>
      <c r="R1209" s="159">
        <f>Q1209*H1209</f>
        <v>0</v>
      </c>
      <c r="S1209" s="159">
        <v>1.6E-2</v>
      </c>
      <c r="T1209" s="160">
        <f>S1209*H1209</f>
        <v>1.6E-2</v>
      </c>
      <c r="AR1209" s="161" t="s">
        <v>186</v>
      </c>
      <c r="AT1209" s="161" t="s">
        <v>96</v>
      </c>
      <c r="AU1209" s="161" t="s">
        <v>37</v>
      </c>
      <c r="AY1209" s="72" t="s">
        <v>94</v>
      </c>
      <c r="BE1209" s="162">
        <f>IF(N1209="základní",J1209,0)</f>
        <v>0</v>
      </c>
      <c r="BF1209" s="162">
        <f>IF(N1209="snížená",J1209,0)</f>
        <v>0</v>
      </c>
      <c r="BG1209" s="162">
        <f>IF(N1209="zákl. přenesená",J1209,0)</f>
        <v>0</v>
      </c>
      <c r="BH1209" s="162">
        <f>IF(N1209="sníž. přenesená",J1209,0)</f>
        <v>0</v>
      </c>
      <c r="BI1209" s="162">
        <f>IF(N1209="nulová",J1209,0)</f>
        <v>0</v>
      </c>
      <c r="BJ1209" s="72" t="s">
        <v>36</v>
      </c>
      <c r="BK1209" s="162">
        <f>ROUND(I1209*H1209,2)</f>
        <v>0</v>
      </c>
      <c r="BL1209" s="72" t="s">
        <v>186</v>
      </c>
      <c r="BM1209" s="161" t="s">
        <v>1634</v>
      </c>
    </row>
    <row r="1210" spans="2:65" s="79" customFormat="1" ht="24" customHeight="1" x14ac:dyDescent="0.3">
      <c r="B1210" s="150"/>
      <c r="C1210" s="151" t="s">
        <v>1635</v>
      </c>
      <c r="D1210" s="151" t="s">
        <v>96</v>
      </c>
      <c r="E1210" s="152" t="s">
        <v>1636</v>
      </c>
      <c r="F1210" s="153" t="s">
        <v>1637</v>
      </c>
      <c r="G1210" s="154" t="s">
        <v>363</v>
      </c>
      <c r="H1210" s="155">
        <v>17.3</v>
      </c>
      <c r="I1210" s="156"/>
      <c r="J1210" s="156">
        <f>ROUND(I1210*H1210,2)</f>
        <v>0</v>
      </c>
      <c r="K1210" s="153" t="s">
        <v>100</v>
      </c>
      <c r="L1210" s="80"/>
      <c r="M1210" s="157" t="s">
        <v>0</v>
      </c>
      <c r="N1210" s="158" t="s">
        <v>24</v>
      </c>
      <c r="O1210" s="159">
        <v>0.51300000000000001</v>
      </c>
      <c r="P1210" s="159">
        <f>O1210*H1210</f>
        <v>8.8749000000000002</v>
      </c>
      <c r="Q1210" s="159">
        <v>0</v>
      </c>
      <c r="R1210" s="159">
        <f>Q1210*H1210</f>
        <v>0</v>
      </c>
      <c r="S1210" s="159">
        <v>1.6E-2</v>
      </c>
      <c r="T1210" s="160">
        <f>S1210*H1210</f>
        <v>0.27679999999999999</v>
      </c>
      <c r="AR1210" s="161" t="s">
        <v>186</v>
      </c>
      <c r="AT1210" s="161" t="s">
        <v>96</v>
      </c>
      <c r="AU1210" s="161" t="s">
        <v>37</v>
      </c>
      <c r="AY1210" s="72" t="s">
        <v>94</v>
      </c>
      <c r="BE1210" s="162">
        <f>IF(N1210="základní",J1210,0)</f>
        <v>0</v>
      </c>
      <c r="BF1210" s="162">
        <f>IF(N1210="snížená",J1210,0)</f>
        <v>0</v>
      </c>
      <c r="BG1210" s="162">
        <f>IF(N1210="zákl. přenesená",J1210,0)</f>
        <v>0</v>
      </c>
      <c r="BH1210" s="162">
        <f>IF(N1210="sníž. přenesená",J1210,0)</f>
        <v>0</v>
      </c>
      <c r="BI1210" s="162">
        <f>IF(N1210="nulová",J1210,0)</f>
        <v>0</v>
      </c>
      <c r="BJ1210" s="72" t="s">
        <v>36</v>
      </c>
      <c r="BK1210" s="162">
        <f>ROUND(I1210*H1210,2)</f>
        <v>0</v>
      </c>
      <c r="BL1210" s="72" t="s">
        <v>186</v>
      </c>
      <c r="BM1210" s="161" t="s">
        <v>1638</v>
      </c>
    </row>
    <row r="1211" spans="2:65" s="164" customFormat="1" x14ac:dyDescent="0.3">
      <c r="B1211" s="163"/>
      <c r="D1211" s="165" t="s">
        <v>103</v>
      </c>
      <c r="E1211" s="166" t="s">
        <v>0</v>
      </c>
      <c r="F1211" s="167" t="s">
        <v>1591</v>
      </c>
      <c r="H1211" s="166" t="s">
        <v>0</v>
      </c>
      <c r="L1211" s="163"/>
      <c r="M1211" s="168"/>
      <c r="T1211" s="169"/>
      <c r="AT1211" s="166" t="s">
        <v>103</v>
      </c>
      <c r="AU1211" s="166" t="s">
        <v>37</v>
      </c>
      <c r="AV1211" s="164" t="s">
        <v>36</v>
      </c>
      <c r="AW1211" s="164" t="s">
        <v>17</v>
      </c>
      <c r="AX1211" s="164" t="s">
        <v>35</v>
      </c>
      <c r="AY1211" s="166" t="s">
        <v>94</v>
      </c>
    </row>
    <row r="1212" spans="2:65" s="171" customFormat="1" x14ac:dyDescent="0.3">
      <c r="B1212" s="170"/>
      <c r="D1212" s="165" t="s">
        <v>103</v>
      </c>
      <c r="E1212" s="172" t="s">
        <v>0</v>
      </c>
      <c r="F1212" s="173" t="s">
        <v>1639</v>
      </c>
      <c r="H1212" s="174">
        <v>9</v>
      </c>
      <c r="L1212" s="170"/>
      <c r="M1212" s="175"/>
      <c r="T1212" s="176"/>
      <c r="AT1212" s="172" t="s">
        <v>103</v>
      </c>
      <c r="AU1212" s="172" t="s">
        <v>37</v>
      </c>
      <c r="AV1212" s="171" t="s">
        <v>37</v>
      </c>
      <c r="AW1212" s="171" t="s">
        <v>17</v>
      </c>
      <c r="AX1212" s="171" t="s">
        <v>35</v>
      </c>
      <c r="AY1212" s="172" t="s">
        <v>94</v>
      </c>
    </row>
    <row r="1213" spans="2:65" s="171" customFormat="1" x14ac:dyDescent="0.3">
      <c r="B1213" s="170"/>
      <c r="D1213" s="165" t="s">
        <v>103</v>
      </c>
      <c r="E1213" s="172" t="s">
        <v>0</v>
      </c>
      <c r="F1213" s="173" t="s">
        <v>1640</v>
      </c>
      <c r="H1213" s="174">
        <v>4.4000000000000004</v>
      </c>
      <c r="L1213" s="170"/>
      <c r="M1213" s="175"/>
      <c r="T1213" s="176"/>
      <c r="AT1213" s="172" t="s">
        <v>103</v>
      </c>
      <c r="AU1213" s="172" t="s">
        <v>37</v>
      </c>
      <c r="AV1213" s="171" t="s">
        <v>37</v>
      </c>
      <c r="AW1213" s="171" t="s">
        <v>17</v>
      </c>
      <c r="AX1213" s="171" t="s">
        <v>35</v>
      </c>
      <c r="AY1213" s="172" t="s">
        <v>94</v>
      </c>
    </row>
    <row r="1214" spans="2:65" s="171" customFormat="1" x14ac:dyDescent="0.3">
      <c r="B1214" s="170"/>
      <c r="D1214" s="165" t="s">
        <v>103</v>
      </c>
      <c r="E1214" s="172" t="s">
        <v>0</v>
      </c>
      <c r="F1214" s="173" t="s">
        <v>1641</v>
      </c>
      <c r="H1214" s="174">
        <v>3.9</v>
      </c>
      <c r="L1214" s="170"/>
      <c r="M1214" s="175"/>
      <c r="T1214" s="176"/>
      <c r="AT1214" s="172" t="s">
        <v>103</v>
      </c>
      <c r="AU1214" s="172" t="s">
        <v>37</v>
      </c>
      <c r="AV1214" s="171" t="s">
        <v>37</v>
      </c>
      <c r="AW1214" s="171" t="s">
        <v>17</v>
      </c>
      <c r="AX1214" s="171" t="s">
        <v>35</v>
      </c>
      <c r="AY1214" s="172" t="s">
        <v>94</v>
      </c>
    </row>
    <row r="1215" spans="2:65" s="79" customFormat="1" ht="24" customHeight="1" x14ac:dyDescent="0.3">
      <c r="B1215" s="150"/>
      <c r="C1215" s="151" t="s">
        <v>1642</v>
      </c>
      <c r="D1215" s="151" t="s">
        <v>96</v>
      </c>
      <c r="E1215" s="152" t="s">
        <v>1643</v>
      </c>
      <c r="F1215" s="153" t="s">
        <v>1644</v>
      </c>
      <c r="G1215" s="154" t="s">
        <v>264</v>
      </c>
      <c r="H1215" s="155">
        <v>3</v>
      </c>
      <c r="I1215" s="156"/>
      <c r="J1215" s="156">
        <f t="shared" ref="J1215:J1220" si="0">ROUND(I1215*H1215,2)</f>
        <v>0</v>
      </c>
      <c r="K1215" s="153" t="s">
        <v>0</v>
      </c>
      <c r="L1215" s="80"/>
      <c r="M1215" s="157" t="s">
        <v>0</v>
      </c>
      <c r="N1215" s="158" t="s">
        <v>24</v>
      </c>
      <c r="O1215" s="159">
        <v>0.51300000000000001</v>
      </c>
      <c r="P1215" s="159">
        <f t="shared" ref="P1215:P1220" si="1">O1215*H1215</f>
        <v>1.5390000000000001</v>
      </c>
      <c r="Q1215" s="159">
        <v>0</v>
      </c>
      <c r="R1215" s="159">
        <f t="shared" ref="R1215:R1220" si="2">Q1215*H1215</f>
        <v>0</v>
      </c>
      <c r="S1215" s="159">
        <v>1.6E-2</v>
      </c>
      <c r="T1215" s="160">
        <f t="shared" ref="T1215:T1220" si="3">S1215*H1215</f>
        <v>4.8000000000000001E-2</v>
      </c>
      <c r="AR1215" s="161" t="s">
        <v>186</v>
      </c>
      <c r="AT1215" s="161" t="s">
        <v>96</v>
      </c>
      <c r="AU1215" s="161" t="s">
        <v>37</v>
      </c>
      <c r="AY1215" s="72" t="s">
        <v>94</v>
      </c>
      <c r="BE1215" s="162">
        <f t="shared" ref="BE1215:BE1220" si="4">IF(N1215="základní",J1215,0)</f>
        <v>0</v>
      </c>
      <c r="BF1215" s="162">
        <f t="shared" ref="BF1215:BF1220" si="5">IF(N1215="snížená",J1215,0)</f>
        <v>0</v>
      </c>
      <c r="BG1215" s="162">
        <f t="shared" ref="BG1215:BG1220" si="6">IF(N1215="zákl. přenesená",J1215,0)</f>
        <v>0</v>
      </c>
      <c r="BH1215" s="162">
        <f t="shared" ref="BH1215:BH1220" si="7">IF(N1215="sníž. přenesená",J1215,0)</f>
        <v>0</v>
      </c>
      <c r="BI1215" s="162">
        <f t="shared" ref="BI1215:BI1220" si="8">IF(N1215="nulová",J1215,0)</f>
        <v>0</v>
      </c>
      <c r="BJ1215" s="72" t="s">
        <v>36</v>
      </c>
      <c r="BK1215" s="162">
        <f t="shared" ref="BK1215:BK1220" si="9">ROUND(I1215*H1215,2)</f>
        <v>0</v>
      </c>
      <c r="BL1215" s="72" t="s">
        <v>186</v>
      </c>
      <c r="BM1215" s="161" t="s">
        <v>1645</v>
      </c>
    </row>
    <row r="1216" spans="2:65" s="79" customFormat="1" ht="24" customHeight="1" x14ac:dyDescent="0.3">
      <c r="B1216" s="150"/>
      <c r="C1216" s="151" t="s">
        <v>1646</v>
      </c>
      <c r="D1216" s="151" t="s">
        <v>96</v>
      </c>
      <c r="E1216" s="152" t="s">
        <v>1647</v>
      </c>
      <c r="F1216" s="153" t="s">
        <v>1648</v>
      </c>
      <c r="G1216" s="154" t="s">
        <v>264</v>
      </c>
      <c r="H1216" s="155">
        <v>30</v>
      </c>
      <c r="I1216" s="156"/>
      <c r="J1216" s="156">
        <f t="shared" si="0"/>
        <v>0</v>
      </c>
      <c r="K1216" s="153" t="s">
        <v>0</v>
      </c>
      <c r="L1216" s="80"/>
      <c r="M1216" s="157" t="s">
        <v>0</v>
      </c>
      <c r="N1216" s="158" t="s">
        <v>24</v>
      </c>
      <c r="O1216" s="159">
        <v>0.51300000000000001</v>
      </c>
      <c r="P1216" s="159">
        <f t="shared" si="1"/>
        <v>15.39</v>
      </c>
      <c r="Q1216" s="159">
        <v>0</v>
      </c>
      <c r="R1216" s="159">
        <f t="shared" si="2"/>
        <v>0</v>
      </c>
      <c r="S1216" s="159">
        <v>1.6E-2</v>
      </c>
      <c r="T1216" s="160">
        <f t="shared" si="3"/>
        <v>0.48</v>
      </c>
      <c r="AR1216" s="161" t="s">
        <v>186</v>
      </c>
      <c r="AT1216" s="161" t="s">
        <v>96</v>
      </c>
      <c r="AU1216" s="161" t="s">
        <v>37</v>
      </c>
      <c r="AY1216" s="72" t="s">
        <v>94</v>
      </c>
      <c r="BE1216" s="162">
        <f t="shared" si="4"/>
        <v>0</v>
      </c>
      <c r="BF1216" s="162">
        <f t="shared" si="5"/>
        <v>0</v>
      </c>
      <c r="BG1216" s="162">
        <f t="shared" si="6"/>
        <v>0</v>
      </c>
      <c r="BH1216" s="162">
        <f t="shared" si="7"/>
        <v>0</v>
      </c>
      <c r="BI1216" s="162">
        <f t="shared" si="8"/>
        <v>0</v>
      </c>
      <c r="BJ1216" s="72" t="s">
        <v>36</v>
      </c>
      <c r="BK1216" s="162">
        <f t="shared" si="9"/>
        <v>0</v>
      </c>
      <c r="BL1216" s="72" t="s">
        <v>186</v>
      </c>
      <c r="BM1216" s="161" t="s">
        <v>1649</v>
      </c>
    </row>
    <row r="1217" spans="2:65" s="79" customFormat="1" ht="24" customHeight="1" x14ac:dyDescent="0.3">
      <c r="B1217" s="150"/>
      <c r="C1217" s="151" t="s">
        <v>1650</v>
      </c>
      <c r="D1217" s="151" t="s">
        <v>96</v>
      </c>
      <c r="E1217" s="152" t="s">
        <v>1651</v>
      </c>
      <c r="F1217" s="153" t="s">
        <v>1652</v>
      </c>
      <c r="G1217" s="154" t="s">
        <v>264</v>
      </c>
      <c r="H1217" s="155">
        <v>6</v>
      </c>
      <c r="I1217" s="156"/>
      <c r="J1217" s="156">
        <f t="shared" si="0"/>
        <v>0</v>
      </c>
      <c r="K1217" s="153" t="s">
        <v>0</v>
      </c>
      <c r="L1217" s="80"/>
      <c r="M1217" s="157" t="s">
        <v>0</v>
      </c>
      <c r="N1217" s="158" t="s">
        <v>24</v>
      </c>
      <c r="O1217" s="159">
        <v>0.51300000000000001</v>
      </c>
      <c r="P1217" s="159">
        <f t="shared" si="1"/>
        <v>3.0780000000000003</v>
      </c>
      <c r="Q1217" s="159">
        <v>0</v>
      </c>
      <c r="R1217" s="159">
        <f t="shared" si="2"/>
        <v>0</v>
      </c>
      <c r="S1217" s="159">
        <v>1.6E-2</v>
      </c>
      <c r="T1217" s="160">
        <f t="shared" si="3"/>
        <v>9.6000000000000002E-2</v>
      </c>
      <c r="AR1217" s="161" t="s">
        <v>186</v>
      </c>
      <c r="AT1217" s="161" t="s">
        <v>96</v>
      </c>
      <c r="AU1217" s="161" t="s">
        <v>37</v>
      </c>
      <c r="AY1217" s="72" t="s">
        <v>94</v>
      </c>
      <c r="BE1217" s="162">
        <f t="shared" si="4"/>
        <v>0</v>
      </c>
      <c r="BF1217" s="162">
        <f t="shared" si="5"/>
        <v>0</v>
      </c>
      <c r="BG1217" s="162">
        <f t="shared" si="6"/>
        <v>0</v>
      </c>
      <c r="BH1217" s="162">
        <f t="shared" si="7"/>
        <v>0</v>
      </c>
      <c r="BI1217" s="162">
        <f t="shared" si="8"/>
        <v>0</v>
      </c>
      <c r="BJ1217" s="72" t="s">
        <v>36</v>
      </c>
      <c r="BK1217" s="162">
        <f t="shared" si="9"/>
        <v>0</v>
      </c>
      <c r="BL1217" s="72" t="s">
        <v>186</v>
      </c>
      <c r="BM1217" s="161" t="s">
        <v>1653</v>
      </c>
    </row>
    <row r="1218" spans="2:65" s="79" customFormat="1" ht="36" customHeight="1" x14ac:dyDescent="0.3">
      <c r="B1218" s="150"/>
      <c r="C1218" s="151" t="s">
        <v>1654</v>
      </c>
      <c r="D1218" s="151" t="s">
        <v>96</v>
      </c>
      <c r="E1218" s="152" t="s">
        <v>1655</v>
      </c>
      <c r="F1218" s="153" t="s">
        <v>1656</v>
      </c>
      <c r="G1218" s="154" t="s">
        <v>264</v>
      </c>
      <c r="H1218" s="155">
        <v>11</v>
      </c>
      <c r="I1218" s="156"/>
      <c r="J1218" s="156">
        <f t="shared" si="0"/>
        <v>0</v>
      </c>
      <c r="K1218" s="153" t="s">
        <v>0</v>
      </c>
      <c r="L1218" s="80"/>
      <c r="M1218" s="157" t="s">
        <v>0</v>
      </c>
      <c r="N1218" s="158" t="s">
        <v>24</v>
      </c>
      <c r="O1218" s="159">
        <v>0.51300000000000001</v>
      </c>
      <c r="P1218" s="159">
        <f t="shared" si="1"/>
        <v>5.6429999999999998</v>
      </c>
      <c r="Q1218" s="159">
        <v>0</v>
      </c>
      <c r="R1218" s="159">
        <f t="shared" si="2"/>
        <v>0</v>
      </c>
      <c r="S1218" s="159">
        <v>1.6E-2</v>
      </c>
      <c r="T1218" s="160">
        <f t="shared" si="3"/>
        <v>0.17599999999999999</v>
      </c>
      <c r="AR1218" s="161" t="s">
        <v>186</v>
      </c>
      <c r="AT1218" s="161" t="s">
        <v>96</v>
      </c>
      <c r="AU1218" s="161" t="s">
        <v>37</v>
      </c>
      <c r="AY1218" s="72" t="s">
        <v>94</v>
      </c>
      <c r="BE1218" s="162">
        <f t="shared" si="4"/>
        <v>0</v>
      </c>
      <c r="BF1218" s="162">
        <f t="shared" si="5"/>
        <v>0</v>
      </c>
      <c r="BG1218" s="162">
        <f t="shared" si="6"/>
        <v>0</v>
      </c>
      <c r="BH1218" s="162">
        <f t="shared" si="7"/>
        <v>0</v>
      </c>
      <c r="BI1218" s="162">
        <f t="shared" si="8"/>
        <v>0</v>
      </c>
      <c r="BJ1218" s="72" t="s">
        <v>36</v>
      </c>
      <c r="BK1218" s="162">
        <f t="shared" si="9"/>
        <v>0</v>
      </c>
      <c r="BL1218" s="72" t="s">
        <v>186</v>
      </c>
      <c r="BM1218" s="161" t="s">
        <v>1657</v>
      </c>
    </row>
    <row r="1219" spans="2:65" s="79" customFormat="1" ht="24" customHeight="1" x14ac:dyDescent="0.3">
      <c r="B1219" s="150"/>
      <c r="C1219" s="151" t="s">
        <v>1658</v>
      </c>
      <c r="D1219" s="151" t="s">
        <v>96</v>
      </c>
      <c r="E1219" s="152" t="s">
        <v>1659</v>
      </c>
      <c r="F1219" s="153" t="s">
        <v>1660</v>
      </c>
      <c r="G1219" s="154" t="s">
        <v>264</v>
      </c>
      <c r="H1219" s="155">
        <v>14</v>
      </c>
      <c r="I1219" s="156"/>
      <c r="J1219" s="156">
        <f t="shared" si="0"/>
        <v>0</v>
      </c>
      <c r="K1219" s="153" t="s">
        <v>0</v>
      </c>
      <c r="L1219" s="80"/>
      <c r="M1219" s="157" t="s">
        <v>0</v>
      </c>
      <c r="N1219" s="158" t="s">
        <v>24</v>
      </c>
      <c r="O1219" s="159">
        <v>0.51300000000000001</v>
      </c>
      <c r="P1219" s="159">
        <f t="shared" si="1"/>
        <v>7.1820000000000004</v>
      </c>
      <c r="Q1219" s="159">
        <v>0</v>
      </c>
      <c r="R1219" s="159">
        <f t="shared" si="2"/>
        <v>0</v>
      </c>
      <c r="S1219" s="159">
        <v>1.6E-2</v>
      </c>
      <c r="T1219" s="160">
        <f t="shared" si="3"/>
        <v>0.224</v>
      </c>
      <c r="AR1219" s="161" t="s">
        <v>186</v>
      </c>
      <c r="AT1219" s="161" t="s">
        <v>96</v>
      </c>
      <c r="AU1219" s="161" t="s">
        <v>37</v>
      </c>
      <c r="AY1219" s="72" t="s">
        <v>94</v>
      </c>
      <c r="BE1219" s="162">
        <f t="shared" si="4"/>
        <v>0</v>
      </c>
      <c r="BF1219" s="162">
        <f t="shared" si="5"/>
        <v>0</v>
      </c>
      <c r="BG1219" s="162">
        <f t="shared" si="6"/>
        <v>0</v>
      </c>
      <c r="BH1219" s="162">
        <f t="shared" si="7"/>
        <v>0</v>
      </c>
      <c r="BI1219" s="162">
        <f t="shared" si="8"/>
        <v>0</v>
      </c>
      <c r="BJ1219" s="72" t="s">
        <v>36</v>
      </c>
      <c r="BK1219" s="162">
        <f t="shared" si="9"/>
        <v>0</v>
      </c>
      <c r="BL1219" s="72" t="s">
        <v>186</v>
      </c>
      <c r="BM1219" s="161" t="s">
        <v>1661</v>
      </c>
    </row>
    <row r="1220" spans="2:65" s="79" customFormat="1" ht="36" customHeight="1" x14ac:dyDescent="0.3">
      <c r="B1220" s="150"/>
      <c r="C1220" s="151" t="s">
        <v>1662</v>
      </c>
      <c r="D1220" s="151" t="s">
        <v>96</v>
      </c>
      <c r="E1220" s="152" t="s">
        <v>1663</v>
      </c>
      <c r="F1220" s="153" t="s">
        <v>1664</v>
      </c>
      <c r="G1220" s="154" t="s">
        <v>264</v>
      </c>
      <c r="H1220" s="155">
        <v>5</v>
      </c>
      <c r="I1220" s="156"/>
      <c r="J1220" s="156">
        <f t="shared" si="0"/>
        <v>0</v>
      </c>
      <c r="K1220" s="153" t="s">
        <v>0</v>
      </c>
      <c r="L1220" s="80"/>
      <c r="M1220" s="157" t="s">
        <v>0</v>
      </c>
      <c r="N1220" s="158" t="s">
        <v>24</v>
      </c>
      <c r="O1220" s="159">
        <v>0.51300000000000001</v>
      </c>
      <c r="P1220" s="159">
        <f t="shared" si="1"/>
        <v>2.5649999999999999</v>
      </c>
      <c r="Q1220" s="159">
        <v>0.02</v>
      </c>
      <c r="R1220" s="159">
        <f t="shared" si="2"/>
        <v>0.1</v>
      </c>
      <c r="S1220" s="159">
        <v>1.6E-2</v>
      </c>
      <c r="T1220" s="160">
        <f t="shared" si="3"/>
        <v>0.08</v>
      </c>
      <c r="AR1220" s="161" t="s">
        <v>186</v>
      </c>
      <c r="AT1220" s="161" t="s">
        <v>96</v>
      </c>
      <c r="AU1220" s="161" t="s">
        <v>37</v>
      </c>
      <c r="AY1220" s="72" t="s">
        <v>94</v>
      </c>
      <c r="BE1220" s="162">
        <f t="shared" si="4"/>
        <v>0</v>
      </c>
      <c r="BF1220" s="162">
        <f t="shared" si="5"/>
        <v>0</v>
      </c>
      <c r="BG1220" s="162">
        <f t="shared" si="6"/>
        <v>0</v>
      </c>
      <c r="BH1220" s="162">
        <f t="shared" si="7"/>
        <v>0</v>
      </c>
      <c r="BI1220" s="162">
        <f t="shared" si="8"/>
        <v>0</v>
      </c>
      <c r="BJ1220" s="72" t="s">
        <v>36</v>
      </c>
      <c r="BK1220" s="162">
        <f t="shared" si="9"/>
        <v>0</v>
      </c>
      <c r="BL1220" s="72" t="s">
        <v>186</v>
      </c>
      <c r="BM1220" s="161" t="s">
        <v>1665</v>
      </c>
    </row>
    <row r="1221" spans="2:65" s="171" customFormat="1" x14ac:dyDescent="0.3">
      <c r="B1221" s="170"/>
      <c r="D1221" s="165" t="s">
        <v>103</v>
      </c>
      <c r="E1221" s="172" t="s">
        <v>0</v>
      </c>
      <c r="F1221" s="173" t="s">
        <v>1666</v>
      </c>
      <c r="H1221" s="174">
        <v>5</v>
      </c>
      <c r="L1221" s="170"/>
      <c r="M1221" s="175"/>
      <c r="T1221" s="176"/>
      <c r="AT1221" s="172" t="s">
        <v>103</v>
      </c>
      <c r="AU1221" s="172" t="s">
        <v>37</v>
      </c>
      <c r="AV1221" s="171" t="s">
        <v>37</v>
      </c>
      <c r="AW1221" s="171" t="s">
        <v>17</v>
      </c>
      <c r="AX1221" s="171" t="s">
        <v>35</v>
      </c>
      <c r="AY1221" s="172" t="s">
        <v>94</v>
      </c>
    </row>
    <row r="1222" spans="2:65" s="79" customFormat="1" ht="24" customHeight="1" x14ac:dyDescent="0.3">
      <c r="B1222" s="150"/>
      <c r="C1222" s="151" t="s">
        <v>1667</v>
      </c>
      <c r="D1222" s="151" t="s">
        <v>96</v>
      </c>
      <c r="E1222" s="152" t="s">
        <v>1668</v>
      </c>
      <c r="F1222" s="153" t="s">
        <v>1669</v>
      </c>
      <c r="G1222" s="154" t="s">
        <v>264</v>
      </c>
      <c r="H1222" s="155">
        <v>6</v>
      </c>
      <c r="I1222" s="156"/>
      <c r="J1222" s="156">
        <f>ROUND(I1222*H1222,2)</f>
        <v>0</v>
      </c>
      <c r="K1222" s="153" t="s">
        <v>0</v>
      </c>
      <c r="L1222" s="80"/>
      <c r="M1222" s="157" t="s">
        <v>0</v>
      </c>
      <c r="N1222" s="158" t="s">
        <v>24</v>
      </c>
      <c r="O1222" s="159">
        <v>0.51300000000000001</v>
      </c>
      <c r="P1222" s="159">
        <f>O1222*H1222</f>
        <v>3.0780000000000003</v>
      </c>
      <c r="Q1222" s="159">
        <v>0.02</v>
      </c>
      <c r="R1222" s="159">
        <f>Q1222*H1222</f>
        <v>0.12</v>
      </c>
      <c r="S1222" s="159">
        <v>1.6E-2</v>
      </c>
      <c r="T1222" s="160">
        <f>S1222*H1222</f>
        <v>9.6000000000000002E-2</v>
      </c>
      <c r="AR1222" s="161" t="s">
        <v>186</v>
      </c>
      <c r="AT1222" s="161" t="s">
        <v>96</v>
      </c>
      <c r="AU1222" s="161" t="s">
        <v>37</v>
      </c>
      <c r="AY1222" s="72" t="s">
        <v>94</v>
      </c>
      <c r="BE1222" s="162">
        <f>IF(N1222="základní",J1222,0)</f>
        <v>0</v>
      </c>
      <c r="BF1222" s="162">
        <f>IF(N1222="snížená",J1222,0)</f>
        <v>0</v>
      </c>
      <c r="BG1222" s="162">
        <f>IF(N1222="zákl. přenesená",J1222,0)</f>
        <v>0</v>
      </c>
      <c r="BH1222" s="162">
        <f>IF(N1222="sníž. přenesená",J1222,0)</f>
        <v>0</v>
      </c>
      <c r="BI1222" s="162">
        <f>IF(N1222="nulová",J1222,0)</f>
        <v>0</v>
      </c>
      <c r="BJ1222" s="72" t="s">
        <v>36</v>
      </c>
      <c r="BK1222" s="162">
        <f>ROUND(I1222*H1222,2)</f>
        <v>0</v>
      </c>
      <c r="BL1222" s="72" t="s">
        <v>186</v>
      </c>
      <c r="BM1222" s="161" t="s">
        <v>1670</v>
      </c>
    </row>
    <row r="1223" spans="2:65" s="171" customFormat="1" x14ac:dyDescent="0.3">
      <c r="B1223" s="170"/>
      <c r="D1223" s="165" t="s">
        <v>103</v>
      </c>
      <c r="E1223" s="172" t="s">
        <v>0</v>
      </c>
      <c r="F1223" s="173" t="s">
        <v>1671</v>
      </c>
      <c r="H1223" s="174">
        <v>1</v>
      </c>
      <c r="L1223" s="170"/>
      <c r="M1223" s="175"/>
      <c r="T1223" s="176"/>
      <c r="AT1223" s="172" t="s">
        <v>103</v>
      </c>
      <c r="AU1223" s="172" t="s">
        <v>37</v>
      </c>
      <c r="AV1223" s="171" t="s">
        <v>37</v>
      </c>
      <c r="AW1223" s="171" t="s">
        <v>17</v>
      </c>
      <c r="AX1223" s="171" t="s">
        <v>35</v>
      </c>
      <c r="AY1223" s="172" t="s">
        <v>94</v>
      </c>
    </row>
    <row r="1224" spans="2:65" s="171" customFormat="1" x14ac:dyDescent="0.3">
      <c r="B1224" s="170"/>
      <c r="D1224" s="165" t="s">
        <v>103</v>
      </c>
      <c r="E1224" s="172" t="s">
        <v>0</v>
      </c>
      <c r="F1224" s="173" t="s">
        <v>1672</v>
      </c>
      <c r="H1224" s="174">
        <v>5</v>
      </c>
      <c r="L1224" s="170"/>
      <c r="M1224" s="175"/>
      <c r="T1224" s="176"/>
      <c r="AT1224" s="172" t="s">
        <v>103</v>
      </c>
      <c r="AU1224" s="172" t="s">
        <v>37</v>
      </c>
      <c r="AV1224" s="171" t="s">
        <v>37</v>
      </c>
      <c r="AW1224" s="171" t="s">
        <v>17</v>
      </c>
      <c r="AX1224" s="171" t="s">
        <v>35</v>
      </c>
      <c r="AY1224" s="172" t="s">
        <v>94</v>
      </c>
    </row>
    <row r="1225" spans="2:65" s="79" customFormat="1" ht="48" customHeight="1" x14ac:dyDescent="0.3">
      <c r="B1225" s="150"/>
      <c r="C1225" s="151" t="s">
        <v>1673</v>
      </c>
      <c r="D1225" s="151" t="s">
        <v>96</v>
      </c>
      <c r="E1225" s="152" t="s">
        <v>1674</v>
      </c>
      <c r="F1225" s="153" t="s">
        <v>1675</v>
      </c>
      <c r="G1225" s="154" t="s">
        <v>264</v>
      </c>
      <c r="H1225" s="155">
        <v>5</v>
      </c>
      <c r="I1225" s="156"/>
      <c r="J1225" s="156">
        <f t="shared" ref="J1225:J1230" si="10">ROUND(I1225*H1225,2)</f>
        <v>0</v>
      </c>
      <c r="K1225" s="153" t="s">
        <v>0</v>
      </c>
      <c r="L1225" s="80"/>
      <c r="M1225" s="157" t="s">
        <v>0</v>
      </c>
      <c r="N1225" s="158" t="s">
        <v>24</v>
      </c>
      <c r="O1225" s="159">
        <v>11.446</v>
      </c>
      <c r="P1225" s="159">
        <f t="shared" ref="P1225:P1230" si="11">O1225*H1225</f>
        <v>57.23</v>
      </c>
      <c r="Q1225" s="159">
        <v>0.05</v>
      </c>
      <c r="R1225" s="159">
        <f t="shared" ref="R1225:R1230" si="12">Q1225*H1225</f>
        <v>0.25</v>
      </c>
      <c r="S1225" s="159">
        <v>0</v>
      </c>
      <c r="T1225" s="160">
        <f t="shared" ref="T1225:T1230" si="13">S1225*H1225</f>
        <v>0</v>
      </c>
      <c r="AR1225" s="161" t="s">
        <v>186</v>
      </c>
      <c r="AT1225" s="161" t="s">
        <v>96</v>
      </c>
      <c r="AU1225" s="161" t="s">
        <v>37</v>
      </c>
      <c r="AY1225" s="72" t="s">
        <v>94</v>
      </c>
      <c r="BE1225" s="162">
        <f t="shared" ref="BE1225:BE1230" si="14">IF(N1225="základní",J1225,0)</f>
        <v>0</v>
      </c>
      <c r="BF1225" s="162">
        <f t="shared" ref="BF1225:BF1230" si="15">IF(N1225="snížená",J1225,0)</f>
        <v>0</v>
      </c>
      <c r="BG1225" s="162">
        <f t="shared" ref="BG1225:BG1230" si="16">IF(N1225="zákl. přenesená",J1225,0)</f>
        <v>0</v>
      </c>
      <c r="BH1225" s="162">
        <f t="shared" ref="BH1225:BH1230" si="17">IF(N1225="sníž. přenesená",J1225,0)</f>
        <v>0</v>
      </c>
      <c r="BI1225" s="162">
        <f t="shared" ref="BI1225:BI1230" si="18">IF(N1225="nulová",J1225,0)</f>
        <v>0</v>
      </c>
      <c r="BJ1225" s="72" t="s">
        <v>36</v>
      </c>
      <c r="BK1225" s="162">
        <f t="shared" ref="BK1225:BK1230" si="19">ROUND(I1225*H1225,2)</f>
        <v>0</v>
      </c>
      <c r="BL1225" s="72" t="s">
        <v>186</v>
      </c>
      <c r="BM1225" s="161" t="s">
        <v>1676</v>
      </c>
    </row>
    <row r="1226" spans="2:65" s="79" customFormat="1" ht="72" customHeight="1" x14ac:dyDescent="0.3">
      <c r="B1226" s="150"/>
      <c r="C1226" s="151" t="s">
        <v>1677</v>
      </c>
      <c r="D1226" s="151" t="s">
        <v>96</v>
      </c>
      <c r="E1226" s="152" t="s">
        <v>1678</v>
      </c>
      <c r="F1226" s="153" t="s">
        <v>1679</v>
      </c>
      <c r="G1226" s="154" t="s">
        <v>264</v>
      </c>
      <c r="H1226" s="155">
        <v>1</v>
      </c>
      <c r="I1226" s="156"/>
      <c r="J1226" s="156">
        <f t="shared" si="10"/>
        <v>0</v>
      </c>
      <c r="K1226" s="153" t="s">
        <v>0</v>
      </c>
      <c r="L1226" s="80"/>
      <c r="M1226" s="157" t="s">
        <v>0</v>
      </c>
      <c r="N1226" s="158" t="s">
        <v>24</v>
      </c>
      <c r="O1226" s="159">
        <v>11.446</v>
      </c>
      <c r="P1226" s="159">
        <f t="shared" si="11"/>
        <v>11.446</v>
      </c>
      <c r="Q1226" s="159">
        <v>1.1499999999999999</v>
      </c>
      <c r="R1226" s="159">
        <f t="shared" si="12"/>
        <v>1.1499999999999999</v>
      </c>
      <c r="S1226" s="159">
        <v>0</v>
      </c>
      <c r="T1226" s="160">
        <f t="shared" si="13"/>
        <v>0</v>
      </c>
      <c r="AR1226" s="161" t="s">
        <v>186</v>
      </c>
      <c r="AT1226" s="161" t="s">
        <v>96</v>
      </c>
      <c r="AU1226" s="161" t="s">
        <v>37</v>
      </c>
      <c r="AY1226" s="72" t="s">
        <v>94</v>
      </c>
      <c r="BE1226" s="162">
        <f t="shared" si="14"/>
        <v>0</v>
      </c>
      <c r="BF1226" s="162">
        <f t="shared" si="15"/>
        <v>0</v>
      </c>
      <c r="BG1226" s="162">
        <f t="shared" si="16"/>
        <v>0</v>
      </c>
      <c r="BH1226" s="162">
        <f t="shared" si="17"/>
        <v>0</v>
      </c>
      <c r="BI1226" s="162">
        <f t="shared" si="18"/>
        <v>0</v>
      </c>
      <c r="BJ1226" s="72" t="s">
        <v>36</v>
      </c>
      <c r="BK1226" s="162">
        <f t="shared" si="19"/>
        <v>0</v>
      </c>
      <c r="BL1226" s="72" t="s">
        <v>186</v>
      </c>
      <c r="BM1226" s="161" t="s">
        <v>1680</v>
      </c>
    </row>
    <row r="1227" spans="2:65" s="79" customFormat="1" ht="48" customHeight="1" x14ac:dyDescent="0.3">
      <c r="B1227" s="150"/>
      <c r="C1227" s="151" t="s">
        <v>1681</v>
      </c>
      <c r="D1227" s="151" t="s">
        <v>96</v>
      </c>
      <c r="E1227" s="152" t="s">
        <v>1682</v>
      </c>
      <c r="F1227" s="153" t="s">
        <v>1683</v>
      </c>
      <c r="G1227" s="154" t="s">
        <v>264</v>
      </c>
      <c r="H1227" s="155">
        <v>6</v>
      </c>
      <c r="I1227" s="156"/>
      <c r="J1227" s="156">
        <f t="shared" si="10"/>
        <v>0</v>
      </c>
      <c r="K1227" s="153" t="s">
        <v>0</v>
      </c>
      <c r="L1227" s="80"/>
      <c r="M1227" s="157" t="s">
        <v>0</v>
      </c>
      <c r="N1227" s="158" t="s">
        <v>24</v>
      </c>
      <c r="O1227" s="159">
        <v>11.446</v>
      </c>
      <c r="P1227" s="159">
        <f t="shared" si="11"/>
        <v>68.676000000000002</v>
      </c>
      <c r="Q1227" s="159">
        <v>0.15</v>
      </c>
      <c r="R1227" s="159">
        <f t="shared" si="12"/>
        <v>0.89999999999999991</v>
      </c>
      <c r="S1227" s="159">
        <v>0</v>
      </c>
      <c r="T1227" s="160">
        <f t="shared" si="13"/>
        <v>0</v>
      </c>
      <c r="AR1227" s="161" t="s">
        <v>186</v>
      </c>
      <c r="AT1227" s="161" t="s">
        <v>96</v>
      </c>
      <c r="AU1227" s="161" t="s">
        <v>37</v>
      </c>
      <c r="AY1227" s="72" t="s">
        <v>94</v>
      </c>
      <c r="BE1227" s="162">
        <f t="shared" si="14"/>
        <v>0</v>
      </c>
      <c r="BF1227" s="162">
        <f t="shared" si="15"/>
        <v>0</v>
      </c>
      <c r="BG1227" s="162">
        <f t="shared" si="16"/>
        <v>0</v>
      </c>
      <c r="BH1227" s="162">
        <f t="shared" si="17"/>
        <v>0</v>
      </c>
      <c r="BI1227" s="162">
        <f t="shared" si="18"/>
        <v>0</v>
      </c>
      <c r="BJ1227" s="72" t="s">
        <v>36</v>
      </c>
      <c r="BK1227" s="162">
        <f t="shared" si="19"/>
        <v>0</v>
      </c>
      <c r="BL1227" s="72" t="s">
        <v>186</v>
      </c>
      <c r="BM1227" s="161" t="s">
        <v>1684</v>
      </c>
    </row>
    <row r="1228" spans="2:65" s="79" customFormat="1" ht="24" customHeight="1" x14ac:dyDescent="0.3">
      <c r="B1228" s="150"/>
      <c r="C1228" s="151" t="s">
        <v>1685</v>
      </c>
      <c r="D1228" s="151" t="s">
        <v>96</v>
      </c>
      <c r="E1228" s="152" t="s">
        <v>1686</v>
      </c>
      <c r="F1228" s="153" t="s">
        <v>1687</v>
      </c>
      <c r="G1228" s="154" t="s">
        <v>264</v>
      </c>
      <c r="H1228" s="155">
        <v>85</v>
      </c>
      <c r="I1228" s="156"/>
      <c r="J1228" s="156">
        <f t="shared" si="10"/>
        <v>0</v>
      </c>
      <c r="K1228" s="153" t="s">
        <v>0</v>
      </c>
      <c r="L1228" s="80"/>
      <c r="M1228" s="157" t="s">
        <v>0</v>
      </c>
      <c r="N1228" s="158" t="s">
        <v>24</v>
      </c>
      <c r="O1228" s="159">
        <v>11.446</v>
      </c>
      <c r="P1228" s="159">
        <f t="shared" si="11"/>
        <v>972.91</v>
      </c>
      <c r="Q1228" s="159">
        <v>3.5000000000000003E-2</v>
      </c>
      <c r="R1228" s="159">
        <f t="shared" si="12"/>
        <v>2.9750000000000001</v>
      </c>
      <c r="S1228" s="159">
        <v>0</v>
      </c>
      <c r="T1228" s="160">
        <f t="shared" si="13"/>
        <v>0</v>
      </c>
      <c r="AR1228" s="161" t="s">
        <v>186</v>
      </c>
      <c r="AT1228" s="161" t="s">
        <v>96</v>
      </c>
      <c r="AU1228" s="161" t="s">
        <v>37</v>
      </c>
      <c r="AY1228" s="72" t="s">
        <v>94</v>
      </c>
      <c r="BE1228" s="162">
        <f t="shared" si="14"/>
        <v>0</v>
      </c>
      <c r="BF1228" s="162">
        <f t="shared" si="15"/>
        <v>0</v>
      </c>
      <c r="BG1228" s="162">
        <f t="shared" si="16"/>
        <v>0</v>
      </c>
      <c r="BH1228" s="162">
        <f t="shared" si="17"/>
        <v>0</v>
      </c>
      <c r="BI1228" s="162">
        <f t="shared" si="18"/>
        <v>0</v>
      </c>
      <c r="BJ1228" s="72" t="s">
        <v>36</v>
      </c>
      <c r="BK1228" s="162">
        <f t="shared" si="19"/>
        <v>0</v>
      </c>
      <c r="BL1228" s="72" t="s">
        <v>186</v>
      </c>
      <c r="BM1228" s="161" t="s">
        <v>1688</v>
      </c>
    </row>
    <row r="1229" spans="2:65" s="79" customFormat="1" ht="24" customHeight="1" x14ac:dyDescent="0.3">
      <c r="B1229" s="150"/>
      <c r="C1229" s="151" t="s">
        <v>1689</v>
      </c>
      <c r="D1229" s="151" t="s">
        <v>96</v>
      </c>
      <c r="E1229" s="152" t="s">
        <v>1690</v>
      </c>
      <c r="F1229" s="153" t="s">
        <v>1691</v>
      </c>
      <c r="G1229" s="154" t="s">
        <v>264</v>
      </c>
      <c r="H1229" s="155">
        <v>3</v>
      </c>
      <c r="I1229" s="156"/>
      <c r="J1229" s="156">
        <f t="shared" si="10"/>
        <v>0</v>
      </c>
      <c r="K1229" s="153" t="s">
        <v>0</v>
      </c>
      <c r="L1229" s="80"/>
      <c r="M1229" s="157" t="s">
        <v>0</v>
      </c>
      <c r="N1229" s="158" t="s">
        <v>24</v>
      </c>
      <c r="O1229" s="159">
        <v>11.446</v>
      </c>
      <c r="P1229" s="159">
        <f t="shared" si="11"/>
        <v>34.338000000000001</v>
      </c>
      <c r="Q1229" s="159">
        <v>3.5000000000000003E-2</v>
      </c>
      <c r="R1229" s="159">
        <f t="shared" si="12"/>
        <v>0.10500000000000001</v>
      </c>
      <c r="S1229" s="159">
        <v>0</v>
      </c>
      <c r="T1229" s="160">
        <f t="shared" si="13"/>
        <v>0</v>
      </c>
      <c r="AR1229" s="161" t="s">
        <v>186</v>
      </c>
      <c r="AT1229" s="161" t="s">
        <v>96</v>
      </c>
      <c r="AU1229" s="161" t="s">
        <v>37</v>
      </c>
      <c r="AY1229" s="72" t="s">
        <v>94</v>
      </c>
      <c r="BE1229" s="162">
        <f t="shared" si="14"/>
        <v>0</v>
      </c>
      <c r="BF1229" s="162">
        <f t="shared" si="15"/>
        <v>0</v>
      </c>
      <c r="BG1229" s="162">
        <f t="shared" si="16"/>
        <v>0</v>
      </c>
      <c r="BH1229" s="162">
        <f t="shared" si="17"/>
        <v>0</v>
      </c>
      <c r="BI1229" s="162">
        <f t="shared" si="18"/>
        <v>0</v>
      </c>
      <c r="BJ1229" s="72" t="s">
        <v>36</v>
      </c>
      <c r="BK1229" s="162">
        <f t="shared" si="19"/>
        <v>0</v>
      </c>
      <c r="BL1229" s="72" t="s">
        <v>186</v>
      </c>
      <c r="BM1229" s="161" t="s">
        <v>1692</v>
      </c>
    </row>
    <row r="1230" spans="2:65" s="79" customFormat="1" ht="24" customHeight="1" x14ac:dyDescent="0.3">
      <c r="B1230" s="150"/>
      <c r="C1230" s="151" t="s">
        <v>1693</v>
      </c>
      <c r="D1230" s="151" t="s">
        <v>96</v>
      </c>
      <c r="E1230" s="152" t="s">
        <v>1694</v>
      </c>
      <c r="F1230" s="153" t="s">
        <v>1695</v>
      </c>
      <c r="G1230" s="154" t="s">
        <v>164</v>
      </c>
      <c r="H1230" s="155">
        <v>5.6</v>
      </c>
      <c r="I1230" s="156"/>
      <c r="J1230" s="156">
        <f t="shared" si="10"/>
        <v>0</v>
      </c>
      <c r="K1230" s="153" t="s">
        <v>100</v>
      </c>
      <c r="L1230" s="80"/>
      <c r="M1230" s="157" t="s">
        <v>0</v>
      </c>
      <c r="N1230" s="158" t="s">
        <v>24</v>
      </c>
      <c r="O1230" s="159">
        <v>3.0059999999999998</v>
      </c>
      <c r="P1230" s="159">
        <f t="shared" si="11"/>
        <v>16.833599999999997</v>
      </c>
      <c r="Q1230" s="159">
        <v>0</v>
      </c>
      <c r="R1230" s="159">
        <f t="shared" si="12"/>
        <v>0</v>
      </c>
      <c r="S1230" s="159">
        <v>0</v>
      </c>
      <c r="T1230" s="160">
        <f t="shared" si="13"/>
        <v>0</v>
      </c>
      <c r="AR1230" s="161" t="s">
        <v>186</v>
      </c>
      <c r="AT1230" s="161" t="s">
        <v>96</v>
      </c>
      <c r="AU1230" s="161" t="s">
        <v>37</v>
      </c>
      <c r="AY1230" s="72" t="s">
        <v>94</v>
      </c>
      <c r="BE1230" s="162">
        <f t="shared" si="14"/>
        <v>0</v>
      </c>
      <c r="BF1230" s="162">
        <f t="shared" si="15"/>
        <v>0</v>
      </c>
      <c r="BG1230" s="162">
        <f t="shared" si="16"/>
        <v>0</v>
      </c>
      <c r="BH1230" s="162">
        <f t="shared" si="17"/>
        <v>0</v>
      </c>
      <c r="BI1230" s="162">
        <f t="shared" si="18"/>
        <v>0</v>
      </c>
      <c r="BJ1230" s="72" t="s">
        <v>36</v>
      </c>
      <c r="BK1230" s="162">
        <f t="shared" si="19"/>
        <v>0</v>
      </c>
      <c r="BL1230" s="72" t="s">
        <v>186</v>
      </c>
      <c r="BM1230" s="161" t="s">
        <v>1696</v>
      </c>
    </row>
    <row r="1231" spans="2:65" s="139" customFormat="1" ht="22.8" customHeight="1" x14ac:dyDescent="0.25">
      <c r="B1231" s="138"/>
      <c r="D1231" s="140" t="s">
        <v>34</v>
      </c>
      <c r="E1231" s="148" t="s">
        <v>1697</v>
      </c>
      <c r="F1231" s="148" t="s">
        <v>1698</v>
      </c>
      <c r="J1231" s="149">
        <f>BK1231</f>
        <v>0</v>
      </c>
      <c r="L1231" s="138"/>
      <c r="M1231" s="143"/>
      <c r="P1231" s="144">
        <f>SUM(P1232:P1249)</f>
        <v>5.8739410000000012</v>
      </c>
      <c r="R1231" s="144">
        <f>SUM(R1232:R1249)</f>
        <v>0.17936319000000001</v>
      </c>
      <c r="T1231" s="145">
        <f>SUM(T1232:T1249)</f>
        <v>0</v>
      </c>
      <c r="AR1231" s="140" t="s">
        <v>37</v>
      </c>
      <c r="AT1231" s="146" t="s">
        <v>34</v>
      </c>
      <c r="AU1231" s="146" t="s">
        <v>36</v>
      </c>
      <c r="AY1231" s="140" t="s">
        <v>94</v>
      </c>
      <c r="BK1231" s="147">
        <f>SUM(BK1232:BK1249)</f>
        <v>0</v>
      </c>
    </row>
    <row r="1232" spans="2:65" s="79" customFormat="1" ht="24" customHeight="1" x14ac:dyDescent="0.3">
      <c r="B1232" s="150"/>
      <c r="C1232" s="151" t="s">
        <v>1699</v>
      </c>
      <c r="D1232" s="151" t="s">
        <v>96</v>
      </c>
      <c r="E1232" s="152" t="s">
        <v>1700</v>
      </c>
      <c r="F1232" s="153" t="s">
        <v>1701</v>
      </c>
      <c r="G1232" s="154" t="s">
        <v>363</v>
      </c>
      <c r="H1232" s="155">
        <v>5.56</v>
      </c>
      <c r="I1232" s="156"/>
      <c r="J1232" s="156">
        <f>ROUND(I1232*H1232,2)</f>
        <v>0</v>
      </c>
      <c r="K1232" s="153" t="s">
        <v>100</v>
      </c>
      <c r="L1232" s="80"/>
      <c r="M1232" s="157" t="s">
        <v>0</v>
      </c>
      <c r="N1232" s="158" t="s">
        <v>24</v>
      </c>
      <c r="O1232" s="159">
        <v>0.20899999999999999</v>
      </c>
      <c r="P1232" s="159">
        <f>O1232*H1232</f>
        <v>1.16204</v>
      </c>
      <c r="Q1232" s="159">
        <v>6.2E-4</v>
      </c>
      <c r="R1232" s="159">
        <f>Q1232*H1232</f>
        <v>3.4471999999999997E-3</v>
      </c>
      <c r="S1232" s="159">
        <v>0</v>
      </c>
      <c r="T1232" s="160">
        <f>S1232*H1232</f>
        <v>0</v>
      </c>
      <c r="AR1232" s="161" t="s">
        <v>186</v>
      </c>
      <c r="AT1232" s="161" t="s">
        <v>96</v>
      </c>
      <c r="AU1232" s="161" t="s">
        <v>37</v>
      </c>
      <c r="AY1232" s="72" t="s">
        <v>94</v>
      </c>
      <c r="BE1232" s="162">
        <f>IF(N1232="základní",J1232,0)</f>
        <v>0</v>
      </c>
      <c r="BF1232" s="162">
        <f>IF(N1232="snížená",J1232,0)</f>
        <v>0</v>
      </c>
      <c r="BG1232" s="162">
        <f>IF(N1232="zákl. přenesená",J1232,0)</f>
        <v>0</v>
      </c>
      <c r="BH1232" s="162">
        <f>IF(N1232="sníž. přenesená",J1232,0)</f>
        <v>0</v>
      </c>
      <c r="BI1232" s="162">
        <f>IF(N1232="nulová",J1232,0)</f>
        <v>0</v>
      </c>
      <c r="BJ1232" s="72" t="s">
        <v>36</v>
      </c>
      <c r="BK1232" s="162">
        <f>ROUND(I1232*H1232,2)</f>
        <v>0</v>
      </c>
      <c r="BL1232" s="72" t="s">
        <v>186</v>
      </c>
      <c r="BM1232" s="161" t="s">
        <v>1702</v>
      </c>
    </row>
    <row r="1233" spans="2:65" s="171" customFormat="1" x14ac:dyDescent="0.3">
      <c r="B1233" s="170"/>
      <c r="D1233" s="165" t="s">
        <v>103</v>
      </c>
      <c r="E1233" s="172" t="s">
        <v>0</v>
      </c>
      <c r="F1233" s="173" t="s">
        <v>1703</v>
      </c>
      <c r="H1233" s="174">
        <v>5.56</v>
      </c>
      <c r="L1233" s="170"/>
      <c r="M1233" s="175"/>
      <c r="T1233" s="176"/>
      <c r="AT1233" s="172" t="s">
        <v>103</v>
      </c>
      <c r="AU1233" s="172" t="s">
        <v>37</v>
      </c>
      <c r="AV1233" s="171" t="s">
        <v>37</v>
      </c>
      <c r="AW1233" s="171" t="s">
        <v>17</v>
      </c>
      <c r="AX1233" s="171" t="s">
        <v>35</v>
      </c>
      <c r="AY1233" s="172" t="s">
        <v>94</v>
      </c>
    </row>
    <row r="1234" spans="2:65" s="79" customFormat="1" ht="24" customHeight="1" x14ac:dyDescent="0.3">
      <c r="B1234" s="150"/>
      <c r="C1234" s="151" t="s">
        <v>1704</v>
      </c>
      <c r="D1234" s="151" t="s">
        <v>96</v>
      </c>
      <c r="E1234" s="152" t="s">
        <v>1705</v>
      </c>
      <c r="F1234" s="153" t="s">
        <v>1706</v>
      </c>
      <c r="G1234" s="154" t="s">
        <v>99</v>
      </c>
      <c r="H1234" s="155">
        <v>6.133</v>
      </c>
      <c r="I1234" s="156"/>
      <c r="J1234" s="156">
        <f>ROUND(I1234*H1234,2)</f>
        <v>0</v>
      </c>
      <c r="K1234" s="153" t="s">
        <v>100</v>
      </c>
      <c r="L1234" s="80"/>
      <c r="M1234" s="157" t="s">
        <v>0</v>
      </c>
      <c r="N1234" s="158" t="s">
        <v>24</v>
      </c>
      <c r="O1234" s="159">
        <v>0.55000000000000004</v>
      </c>
      <c r="P1234" s="159">
        <f>O1234*H1234</f>
        <v>3.3731500000000003</v>
      </c>
      <c r="Q1234" s="159">
        <v>3.6700000000000001E-3</v>
      </c>
      <c r="R1234" s="159">
        <f>Q1234*H1234</f>
        <v>2.2508110000000001E-2</v>
      </c>
      <c r="S1234" s="159">
        <v>0</v>
      </c>
      <c r="T1234" s="160">
        <f>S1234*H1234</f>
        <v>0</v>
      </c>
      <c r="AR1234" s="161" t="s">
        <v>186</v>
      </c>
      <c r="AT1234" s="161" t="s">
        <v>96</v>
      </c>
      <c r="AU1234" s="161" t="s">
        <v>37</v>
      </c>
      <c r="AY1234" s="72" t="s">
        <v>94</v>
      </c>
      <c r="BE1234" s="162">
        <f>IF(N1234="základní",J1234,0)</f>
        <v>0</v>
      </c>
      <c r="BF1234" s="162">
        <f>IF(N1234="snížená",J1234,0)</f>
        <v>0</v>
      </c>
      <c r="BG1234" s="162">
        <f>IF(N1234="zákl. přenesená",J1234,0)</f>
        <v>0</v>
      </c>
      <c r="BH1234" s="162">
        <f>IF(N1234="sníž. přenesená",J1234,0)</f>
        <v>0</v>
      </c>
      <c r="BI1234" s="162">
        <f>IF(N1234="nulová",J1234,0)</f>
        <v>0</v>
      </c>
      <c r="BJ1234" s="72" t="s">
        <v>36</v>
      </c>
      <c r="BK1234" s="162">
        <f>ROUND(I1234*H1234,2)</f>
        <v>0</v>
      </c>
      <c r="BL1234" s="72" t="s">
        <v>186</v>
      </c>
      <c r="BM1234" s="161" t="s">
        <v>1707</v>
      </c>
    </row>
    <row r="1235" spans="2:65" s="171" customFormat="1" ht="30.6" x14ac:dyDescent="0.3">
      <c r="B1235" s="170"/>
      <c r="D1235" s="165" t="s">
        <v>103</v>
      </c>
      <c r="E1235" s="172" t="s">
        <v>0</v>
      </c>
      <c r="F1235" s="173" t="s">
        <v>1708</v>
      </c>
      <c r="H1235" s="174">
        <v>6.133</v>
      </c>
      <c r="L1235" s="170"/>
      <c r="M1235" s="175"/>
      <c r="T1235" s="176"/>
      <c r="AT1235" s="172" t="s">
        <v>103</v>
      </c>
      <c r="AU1235" s="172" t="s">
        <v>37</v>
      </c>
      <c r="AV1235" s="171" t="s">
        <v>37</v>
      </c>
      <c r="AW1235" s="171" t="s">
        <v>17</v>
      </c>
      <c r="AX1235" s="171" t="s">
        <v>35</v>
      </c>
      <c r="AY1235" s="172" t="s">
        <v>94</v>
      </c>
    </row>
    <row r="1236" spans="2:65" s="79" customFormat="1" ht="24" customHeight="1" x14ac:dyDescent="0.3">
      <c r="B1236" s="150"/>
      <c r="C1236" s="177" t="s">
        <v>1709</v>
      </c>
      <c r="D1236" s="177" t="s">
        <v>180</v>
      </c>
      <c r="E1236" s="178" t="s">
        <v>1710</v>
      </c>
      <c r="F1236" s="179" t="s">
        <v>1711</v>
      </c>
      <c r="G1236" s="180" t="s">
        <v>99</v>
      </c>
      <c r="H1236" s="181">
        <v>7.82</v>
      </c>
      <c r="I1236" s="182"/>
      <c r="J1236" s="182">
        <f>ROUND(I1236*H1236,2)</f>
        <v>0</v>
      </c>
      <c r="K1236" s="179" t="s">
        <v>100</v>
      </c>
      <c r="L1236" s="183"/>
      <c r="M1236" s="184" t="s">
        <v>0</v>
      </c>
      <c r="N1236" s="185" t="s">
        <v>24</v>
      </c>
      <c r="O1236" s="159">
        <v>0</v>
      </c>
      <c r="P1236" s="159">
        <f>O1236*H1236</f>
        <v>0</v>
      </c>
      <c r="Q1236" s="159">
        <v>1.9199999999999998E-2</v>
      </c>
      <c r="R1236" s="159">
        <f>Q1236*H1236</f>
        <v>0.150144</v>
      </c>
      <c r="S1236" s="159">
        <v>0</v>
      </c>
      <c r="T1236" s="160">
        <f>S1236*H1236</f>
        <v>0</v>
      </c>
      <c r="AR1236" s="161" t="s">
        <v>265</v>
      </c>
      <c r="AT1236" s="161" t="s">
        <v>180</v>
      </c>
      <c r="AU1236" s="161" t="s">
        <v>37</v>
      </c>
      <c r="AY1236" s="72" t="s">
        <v>94</v>
      </c>
      <c r="BE1236" s="162">
        <f>IF(N1236="základní",J1236,0)</f>
        <v>0</v>
      </c>
      <c r="BF1236" s="162">
        <f>IF(N1236="snížená",J1236,0)</f>
        <v>0</v>
      </c>
      <c r="BG1236" s="162">
        <f>IF(N1236="zákl. přenesená",J1236,0)</f>
        <v>0</v>
      </c>
      <c r="BH1236" s="162">
        <f>IF(N1236="sníž. přenesená",J1236,0)</f>
        <v>0</v>
      </c>
      <c r="BI1236" s="162">
        <f>IF(N1236="nulová",J1236,0)</f>
        <v>0</v>
      </c>
      <c r="BJ1236" s="72" t="s">
        <v>36</v>
      </c>
      <c r="BK1236" s="162">
        <f>ROUND(I1236*H1236,2)</f>
        <v>0</v>
      </c>
      <c r="BL1236" s="72" t="s">
        <v>186</v>
      </c>
      <c r="BM1236" s="161" t="s">
        <v>1712</v>
      </c>
    </row>
    <row r="1237" spans="2:65" s="171" customFormat="1" ht="20.399999999999999" x14ac:dyDescent="0.3">
      <c r="B1237" s="170"/>
      <c r="D1237" s="165" t="s">
        <v>103</v>
      </c>
      <c r="E1237" s="172" t="s">
        <v>0</v>
      </c>
      <c r="F1237" s="173" t="s">
        <v>1713</v>
      </c>
      <c r="H1237" s="174">
        <v>0.66700000000000004</v>
      </c>
      <c r="L1237" s="170"/>
      <c r="M1237" s="175"/>
      <c r="T1237" s="176"/>
      <c r="AT1237" s="172" t="s">
        <v>103</v>
      </c>
      <c r="AU1237" s="172" t="s">
        <v>37</v>
      </c>
      <c r="AV1237" s="171" t="s">
        <v>37</v>
      </c>
      <c r="AW1237" s="171" t="s">
        <v>17</v>
      </c>
      <c r="AX1237" s="171" t="s">
        <v>35</v>
      </c>
      <c r="AY1237" s="172" t="s">
        <v>94</v>
      </c>
    </row>
    <row r="1238" spans="2:65" s="171" customFormat="1" x14ac:dyDescent="0.3">
      <c r="B1238" s="170"/>
      <c r="D1238" s="165" t="s">
        <v>103</v>
      </c>
      <c r="E1238" s="172" t="s">
        <v>0</v>
      </c>
      <c r="F1238" s="173" t="s">
        <v>1714</v>
      </c>
      <c r="H1238" s="174">
        <v>6.133</v>
      </c>
      <c r="L1238" s="170"/>
      <c r="M1238" s="175"/>
      <c r="T1238" s="176"/>
      <c r="AT1238" s="172" t="s">
        <v>103</v>
      </c>
      <c r="AU1238" s="172" t="s">
        <v>37</v>
      </c>
      <c r="AV1238" s="171" t="s">
        <v>37</v>
      </c>
      <c r="AW1238" s="171" t="s">
        <v>17</v>
      </c>
      <c r="AX1238" s="171" t="s">
        <v>35</v>
      </c>
      <c r="AY1238" s="172" t="s">
        <v>94</v>
      </c>
    </row>
    <row r="1239" spans="2:65" s="171" customFormat="1" x14ac:dyDescent="0.3">
      <c r="B1239" s="170"/>
      <c r="D1239" s="165" t="s">
        <v>103</v>
      </c>
      <c r="F1239" s="173" t="s">
        <v>1715</v>
      </c>
      <c r="H1239" s="174">
        <v>7.82</v>
      </c>
      <c r="L1239" s="170"/>
      <c r="M1239" s="175"/>
      <c r="T1239" s="176"/>
      <c r="AT1239" s="172" t="s">
        <v>103</v>
      </c>
      <c r="AU1239" s="172" t="s">
        <v>37</v>
      </c>
      <c r="AV1239" s="171" t="s">
        <v>37</v>
      </c>
      <c r="AW1239" s="171" t="s">
        <v>1</v>
      </c>
      <c r="AX1239" s="171" t="s">
        <v>36</v>
      </c>
      <c r="AY1239" s="172" t="s">
        <v>94</v>
      </c>
    </row>
    <row r="1240" spans="2:65" s="79" customFormat="1" ht="16.5" customHeight="1" x14ac:dyDescent="0.3">
      <c r="B1240" s="150"/>
      <c r="C1240" s="151" t="s">
        <v>1716</v>
      </c>
      <c r="D1240" s="151" t="s">
        <v>96</v>
      </c>
      <c r="E1240" s="152" t="s">
        <v>1717</v>
      </c>
      <c r="F1240" s="153" t="s">
        <v>1718</v>
      </c>
      <c r="G1240" s="154" t="s">
        <v>99</v>
      </c>
      <c r="H1240" s="155">
        <v>6.6890000000000001</v>
      </c>
      <c r="I1240" s="156"/>
      <c r="J1240" s="156">
        <f>ROUND(I1240*H1240,2)</f>
        <v>0</v>
      </c>
      <c r="K1240" s="153" t="s">
        <v>100</v>
      </c>
      <c r="L1240" s="80"/>
      <c r="M1240" s="157" t="s">
        <v>0</v>
      </c>
      <c r="N1240" s="158" t="s">
        <v>24</v>
      </c>
      <c r="O1240" s="159">
        <v>4.3999999999999997E-2</v>
      </c>
      <c r="P1240" s="159">
        <f>O1240*H1240</f>
        <v>0.29431599999999997</v>
      </c>
      <c r="Q1240" s="159">
        <v>2.9999999999999997E-4</v>
      </c>
      <c r="R1240" s="159">
        <f>Q1240*H1240</f>
        <v>2.0066999999999997E-3</v>
      </c>
      <c r="S1240" s="159">
        <v>0</v>
      </c>
      <c r="T1240" s="160">
        <f>S1240*H1240</f>
        <v>0</v>
      </c>
      <c r="AR1240" s="161" t="s">
        <v>186</v>
      </c>
      <c r="AT1240" s="161" t="s">
        <v>96</v>
      </c>
      <c r="AU1240" s="161" t="s">
        <v>37</v>
      </c>
      <c r="AY1240" s="72" t="s">
        <v>94</v>
      </c>
      <c r="BE1240" s="162">
        <f>IF(N1240="základní",J1240,0)</f>
        <v>0</v>
      </c>
      <c r="BF1240" s="162">
        <f>IF(N1240="snížená",J1240,0)</f>
        <v>0</v>
      </c>
      <c r="BG1240" s="162">
        <f>IF(N1240="zákl. přenesená",J1240,0)</f>
        <v>0</v>
      </c>
      <c r="BH1240" s="162">
        <f>IF(N1240="sníž. přenesená",J1240,0)</f>
        <v>0</v>
      </c>
      <c r="BI1240" s="162">
        <f>IF(N1240="nulová",J1240,0)</f>
        <v>0</v>
      </c>
      <c r="BJ1240" s="72" t="s">
        <v>36</v>
      </c>
      <c r="BK1240" s="162">
        <f>ROUND(I1240*H1240,2)</f>
        <v>0</v>
      </c>
      <c r="BL1240" s="72" t="s">
        <v>186</v>
      </c>
      <c r="BM1240" s="161" t="s">
        <v>1719</v>
      </c>
    </row>
    <row r="1241" spans="2:65" s="171" customFormat="1" x14ac:dyDescent="0.3">
      <c r="B1241" s="170"/>
      <c r="D1241" s="165" t="s">
        <v>103</v>
      </c>
      <c r="E1241" s="172" t="s">
        <v>0</v>
      </c>
      <c r="F1241" s="173" t="s">
        <v>1720</v>
      </c>
      <c r="H1241" s="174">
        <v>0.55600000000000005</v>
      </c>
      <c r="L1241" s="170"/>
      <c r="M1241" s="175"/>
      <c r="T1241" s="176"/>
      <c r="AT1241" s="172" t="s">
        <v>103</v>
      </c>
      <c r="AU1241" s="172" t="s">
        <v>37</v>
      </c>
      <c r="AV1241" s="171" t="s">
        <v>37</v>
      </c>
      <c r="AW1241" s="171" t="s">
        <v>17</v>
      </c>
      <c r="AX1241" s="171" t="s">
        <v>35</v>
      </c>
      <c r="AY1241" s="172" t="s">
        <v>94</v>
      </c>
    </row>
    <row r="1242" spans="2:65" s="171" customFormat="1" x14ac:dyDescent="0.3">
      <c r="B1242" s="170"/>
      <c r="D1242" s="165" t="s">
        <v>103</v>
      </c>
      <c r="E1242" s="172" t="s">
        <v>0</v>
      </c>
      <c r="F1242" s="173" t="s">
        <v>1714</v>
      </c>
      <c r="H1242" s="174">
        <v>6.133</v>
      </c>
      <c r="L1242" s="170"/>
      <c r="M1242" s="175"/>
      <c r="T1242" s="176"/>
      <c r="AT1242" s="172" t="s">
        <v>103</v>
      </c>
      <c r="AU1242" s="172" t="s">
        <v>37</v>
      </c>
      <c r="AV1242" s="171" t="s">
        <v>37</v>
      </c>
      <c r="AW1242" s="171" t="s">
        <v>17</v>
      </c>
      <c r="AX1242" s="171" t="s">
        <v>35</v>
      </c>
      <c r="AY1242" s="172" t="s">
        <v>94</v>
      </c>
    </row>
    <row r="1243" spans="2:65" s="79" customFormat="1" ht="16.5" customHeight="1" x14ac:dyDescent="0.3">
      <c r="B1243" s="150"/>
      <c r="C1243" s="151" t="s">
        <v>1721</v>
      </c>
      <c r="D1243" s="151" t="s">
        <v>96</v>
      </c>
      <c r="E1243" s="152" t="s">
        <v>1722</v>
      </c>
      <c r="F1243" s="153" t="s">
        <v>1723</v>
      </c>
      <c r="G1243" s="154" t="s">
        <v>363</v>
      </c>
      <c r="H1243" s="155">
        <v>8.26</v>
      </c>
      <c r="I1243" s="156"/>
      <c r="J1243" s="156">
        <f>ROUND(I1243*H1243,2)</f>
        <v>0</v>
      </c>
      <c r="K1243" s="153" t="s">
        <v>100</v>
      </c>
      <c r="L1243" s="80"/>
      <c r="M1243" s="157" t="s">
        <v>0</v>
      </c>
      <c r="N1243" s="158" t="s">
        <v>24</v>
      </c>
      <c r="O1243" s="159">
        <v>0.05</v>
      </c>
      <c r="P1243" s="159">
        <f>O1243*H1243</f>
        <v>0.41300000000000003</v>
      </c>
      <c r="Q1243" s="159">
        <v>3.0000000000000001E-5</v>
      </c>
      <c r="R1243" s="159">
        <f>Q1243*H1243</f>
        <v>2.4780000000000001E-4</v>
      </c>
      <c r="S1243" s="159">
        <v>0</v>
      </c>
      <c r="T1243" s="160">
        <f>S1243*H1243</f>
        <v>0</v>
      </c>
      <c r="AR1243" s="161" t="s">
        <v>186</v>
      </c>
      <c r="AT1243" s="161" t="s">
        <v>96</v>
      </c>
      <c r="AU1243" s="161" t="s">
        <v>37</v>
      </c>
      <c r="AY1243" s="72" t="s">
        <v>94</v>
      </c>
      <c r="BE1243" s="162">
        <f>IF(N1243="základní",J1243,0)</f>
        <v>0</v>
      </c>
      <c r="BF1243" s="162">
        <f>IF(N1243="snížená",J1243,0)</f>
        <v>0</v>
      </c>
      <c r="BG1243" s="162">
        <f>IF(N1243="zákl. přenesená",J1243,0)</f>
        <v>0</v>
      </c>
      <c r="BH1243" s="162">
        <f>IF(N1243="sníž. přenesená",J1243,0)</f>
        <v>0</v>
      </c>
      <c r="BI1243" s="162">
        <f>IF(N1243="nulová",J1243,0)</f>
        <v>0</v>
      </c>
      <c r="BJ1243" s="72" t="s">
        <v>36</v>
      </c>
      <c r="BK1243" s="162">
        <f>ROUND(I1243*H1243,2)</f>
        <v>0</v>
      </c>
      <c r="BL1243" s="72" t="s">
        <v>186</v>
      </c>
      <c r="BM1243" s="161" t="s">
        <v>1724</v>
      </c>
    </row>
    <row r="1244" spans="2:65" s="171" customFormat="1" x14ac:dyDescent="0.3">
      <c r="B1244" s="170"/>
      <c r="D1244" s="165" t="s">
        <v>103</v>
      </c>
      <c r="E1244" s="172" t="s">
        <v>0</v>
      </c>
      <c r="F1244" s="173" t="s">
        <v>1725</v>
      </c>
      <c r="H1244" s="174">
        <v>8.26</v>
      </c>
      <c r="L1244" s="170"/>
      <c r="M1244" s="175"/>
      <c r="T1244" s="176"/>
      <c r="AT1244" s="172" t="s">
        <v>103</v>
      </c>
      <c r="AU1244" s="172" t="s">
        <v>37</v>
      </c>
      <c r="AV1244" s="171" t="s">
        <v>37</v>
      </c>
      <c r="AW1244" s="171" t="s">
        <v>17</v>
      </c>
      <c r="AX1244" s="171" t="s">
        <v>35</v>
      </c>
      <c r="AY1244" s="172" t="s">
        <v>94</v>
      </c>
    </row>
    <row r="1245" spans="2:65" s="79" customFormat="1" ht="16.5" customHeight="1" x14ac:dyDescent="0.3">
      <c r="B1245" s="150"/>
      <c r="C1245" s="151" t="s">
        <v>1726</v>
      </c>
      <c r="D1245" s="151" t="s">
        <v>96</v>
      </c>
      <c r="E1245" s="152" t="s">
        <v>1727</v>
      </c>
      <c r="F1245" s="153" t="s">
        <v>1728</v>
      </c>
      <c r="G1245" s="154" t="s">
        <v>363</v>
      </c>
      <c r="H1245" s="155">
        <v>2.7</v>
      </c>
      <c r="I1245" s="156"/>
      <c r="J1245" s="156">
        <f>ROUND(I1245*H1245,2)</f>
        <v>0</v>
      </c>
      <c r="K1245" s="153" t="s">
        <v>100</v>
      </c>
      <c r="L1245" s="80"/>
      <c r="M1245" s="157" t="s">
        <v>0</v>
      </c>
      <c r="N1245" s="158" t="s">
        <v>24</v>
      </c>
      <c r="O1245" s="159">
        <v>0.15</v>
      </c>
      <c r="P1245" s="159">
        <f>O1245*H1245</f>
        <v>0.40500000000000003</v>
      </c>
      <c r="Q1245" s="159">
        <v>3.4000000000000002E-4</v>
      </c>
      <c r="R1245" s="159">
        <f>Q1245*H1245</f>
        <v>9.1800000000000009E-4</v>
      </c>
      <c r="S1245" s="159">
        <v>0</v>
      </c>
      <c r="T1245" s="160">
        <f>S1245*H1245</f>
        <v>0</v>
      </c>
      <c r="AR1245" s="161" t="s">
        <v>186</v>
      </c>
      <c r="AT1245" s="161" t="s">
        <v>96</v>
      </c>
      <c r="AU1245" s="161" t="s">
        <v>37</v>
      </c>
      <c r="AY1245" s="72" t="s">
        <v>94</v>
      </c>
      <c r="BE1245" s="162">
        <f>IF(N1245="základní",J1245,0)</f>
        <v>0</v>
      </c>
      <c r="BF1245" s="162">
        <f>IF(N1245="snížená",J1245,0)</f>
        <v>0</v>
      </c>
      <c r="BG1245" s="162">
        <f>IF(N1245="zákl. přenesená",J1245,0)</f>
        <v>0</v>
      </c>
      <c r="BH1245" s="162">
        <f>IF(N1245="sníž. přenesená",J1245,0)</f>
        <v>0</v>
      </c>
      <c r="BI1245" s="162">
        <f>IF(N1245="nulová",J1245,0)</f>
        <v>0</v>
      </c>
      <c r="BJ1245" s="72" t="s">
        <v>36</v>
      </c>
      <c r="BK1245" s="162">
        <f>ROUND(I1245*H1245,2)</f>
        <v>0</v>
      </c>
      <c r="BL1245" s="72" t="s">
        <v>186</v>
      </c>
      <c r="BM1245" s="161" t="s">
        <v>1729</v>
      </c>
    </row>
    <row r="1246" spans="2:65" s="171" customFormat="1" x14ac:dyDescent="0.3">
      <c r="B1246" s="170"/>
      <c r="D1246" s="165" t="s">
        <v>103</v>
      </c>
      <c r="E1246" s="172" t="s">
        <v>0</v>
      </c>
      <c r="F1246" s="173" t="s">
        <v>1730</v>
      </c>
      <c r="H1246" s="174">
        <v>2.7</v>
      </c>
      <c r="L1246" s="170"/>
      <c r="M1246" s="175"/>
      <c r="T1246" s="176"/>
      <c r="AT1246" s="172" t="s">
        <v>103</v>
      </c>
      <c r="AU1246" s="172" t="s">
        <v>37</v>
      </c>
      <c r="AV1246" s="171" t="s">
        <v>37</v>
      </c>
      <c r="AW1246" s="171" t="s">
        <v>17</v>
      </c>
      <c r="AX1246" s="171" t="s">
        <v>35</v>
      </c>
      <c r="AY1246" s="172" t="s">
        <v>94</v>
      </c>
    </row>
    <row r="1247" spans="2:65" s="79" customFormat="1" ht="24" customHeight="1" x14ac:dyDescent="0.3">
      <c r="B1247" s="150"/>
      <c r="C1247" s="177" t="s">
        <v>1731</v>
      </c>
      <c r="D1247" s="177" t="s">
        <v>180</v>
      </c>
      <c r="E1247" s="178" t="s">
        <v>1732</v>
      </c>
      <c r="F1247" s="179" t="s">
        <v>1733</v>
      </c>
      <c r="G1247" s="180" t="s">
        <v>363</v>
      </c>
      <c r="H1247" s="181">
        <v>3.0459999999999998</v>
      </c>
      <c r="I1247" s="182"/>
      <c r="J1247" s="182">
        <f>ROUND(I1247*H1247,2)</f>
        <v>0</v>
      </c>
      <c r="K1247" s="179" t="s">
        <v>100</v>
      </c>
      <c r="L1247" s="183"/>
      <c r="M1247" s="184" t="s">
        <v>0</v>
      </c>
      <c r="N1247" s="185" t="s">
        <v>24</v>
      </c>
      <c r="O1247" s="159">
        <v>0</v>
      </c>
      <c r="P1247" s="159">
        <f>O1247*H1247</f>
        <v>0</v>
      </c>
      <c r="Q1247" s="159">
        <v>3.0000000000000001E-5</v>
      </c>
      <c r="R1247" s="159">
        <f>Q1247*H1247</f>
        <v>9.1379999999999996E-5</v>
      </c>
      <c r="S1247" s="159">
        <v>0</v>
      </c>
      <c r="T1247" s="160">
        <f>S1247*H1247</f>
        <v>0</v>
      </c>
      <c r="AR1247" s="161" t="s">
        <v>265</v>
      </c>
      <c r="AT1247" s="161" t="s">
        <v>180</v>
      </c>
      <c r="AU1247" s="161" t="s">
        <v>37</v>
      </c>
      <c r="AY1247" s="72" t="s">
        <v>94</v>
      </c>
      <c r="BE1247" s="162">
        <f>IF(N1247="základní",J1247,0)</f>
        <v>0</v>
      </c>
      <c r="BF1247" s="162">
        <f>IF(N1247="snížená",J1247,0)</f>
        <v>0</v>
      </c>
      <c r="BG1247" s="162">
        <f>IF(N1247="zákl. přenesená",J1247,0)</f>
        <v>0</v>
      </c>
      <c r="BH1247" s="162">
        <f>IF(N1247="sníž. přenesená",J1247,0)</f>
        <v>0</v>
      </c>
      <c r="BI1247" s="162">
        <f>IF(N1247="nulová",J1247,0)</f>
        <v>0</v>
      </c>
      <c r="BJ1247" s="72" t="s">
        <v>36</v>
      </c>
      <c r="BK1247" s="162">
        <f>ROUND(I1247*H1247,2)</f>
        <v>0</v>
      </c>
      <c r="BL1247" s="72" t="s">
        <v>186</v>
      </c>
      <c r="BM1247" s="161" t="s">
        <v>1734</v>
      </c>
    </row>
    <row r="1248" spans="2:65" s="171" customFormat="1" x14ac:dyDescent="0.3">
      <c r="B1248" s="170"/>
      <c r="D1248" s="165" t="s">
        <v>103</v>
      </c>
      <c r="F1248" s="173" t="s">
        <v>1735</v>
      </c>
      <c r="H1248" s="174">
        <v>3.0459999999999998</v>
      </c>
      <c r="L1248" s="170"/>
      <c r="M1248" s="175"/>
      <c r="T1248" s="176"/>
      <c r="AT1248" s="172" t="s">
        <v>103</v>
      </c>
      <c r="AU1248" s="172" t="s">
        <v>37</v>
      </c>
      <c r="AV1248" s="171" t="s">
        <v>37</v>
      </c>
      <c r="AW1248" s="171" t="s">
        <v>1</v>
      </c>
      <c r="AX1248" s="171" t="s">
        <v>36</v>
      </c>
      <c r="AY1248" s="172" t="s">
        <v>94</v>
      </c>
    </row>
    <row r="1249" spans="2:65" s="79" customFormat="1" ht="24" customHeight="1" x14ac:dyDescent="0.3">
      <c r="B1249" s="150"/>
      <c r="C1249" s="151" t="s">
        <v>1736</v>
      </c>
      <c r="D1249" s="151" t="s">
        <v>96</v>
      </c>
      <c r="E1249" s="152" t="s">
        <v>1737</v>
      </c>
      <c r="F1249" s="153" t="s">
        <v>1738</v>
      </c>
      <c r="G1249" s="154" t="s">
        <v>164</v>
      </c>
      <c r="H1249" s="155">
        <v>0.17899999999999999</v>
      </c>
      <c r="I1249" s="156"/>
      <c r="J1249" s="156">
        <f>ROUND(I1249*H1249,2)</f>
        <v>0</v>
      </c>
      <c r="K1249" s="153" t="s">
        <v>100</v>
      </c>
      <c r="L1249" s="80"/>
      <c r="M1249" s="157" t="s">
        <v>0</v>
      </c>
      <c r="N1249" s="158" t="s">
        <v>24</v>
      </c>
      <c r="O1249" s="159">
        <v>1.2649999999999999</v>
      </c>
      <c r="P1249" s="159">
        <f>O1249*H1249</f>
        <v>0.22643499999999997</v>
      </c>
      <c r="Q1249" s="159">
        <v>0</v>
      </c>
      <c r="R1249" s="159">
        <f>Q1249*H1249</f>
        <v>0</v>
      </c>
      <c r="S1249" s="159">
        <v>0</v>
      </c>
      <c r="T1249" s="160">
        <f>S1249*H1249</f>
        <v>0</v>
      </c>
      <c r="AR1249" s="161" t="s">
        <v>186</v>
      </c>
      <c r="AT1249" s="161" t="s">
        <v>96</v>
      </c>
      <c r="AU1249" s="161" t="s">
        <v>37</v>
      </c>
      <c r="AY1249" s="72" t="s">
        <v>94</v>
      </c>
      <c r="BE1249" s="162">
        <f>IF(N1249="základní",J1249,0)</f>
        <v>0</v>
      </c>
      <c r="BF1249" s="162">
        <f>IF(N1249="snížená",J1249,0)</f>
        <v>0</v>
      </c>
      <c r="BG1249" s="162">
        <f>IF(N1249="zákl. přenesená",J1249,0)</f>
        <v>0</v>
      </c>
      <c r="BH1249" s="162">
        <f>IF(N1249="sníž. přenesená",J1249,0)</f>
        <v>0</v>
      </c>
      <c r="BI1249" s="162">
        <f>IF(N1249="nulová",J1249,0)</f>
        <v>0</v>
      </c>
      <c r="BJ1249" s="72" t="s">
        <v>36</v>
      </c>
      <c r="BK1249" s="162">
        <f>ROUND(I1249*H1249,2)</f>
        <v>0</v>
      </c>
      <c r="BL1249" s="72" t="s">
        <v>186</v>
      </c>
      <c r="BM1249" s="161" t="s">
        <v>1739</v>
      </c>
    </row>
    <row r="1250" spans="2:65" s="139" customFormat="1" ht="22.8" customHeight="1" x14ac:dyDescent="0.25">
      <c r="B1250" s="138"/>
      <c r="D1250" s="140" t="s">
        <v>34</v>
      </c>
      <c r="E1250" s="148" t="s">
        <v>1740</v>
      </c>
      <c r="F1250" s="148" t="s">
        <v>1741</v>
      </c>
      <c r="J1250" s="149">
        <f>BK1250</f>
        <v>0</v>
      </c>
      <c r="L1250" s="138"/>
      <c r="M1250" s="143"/>
      <c r="P1250" s="144">
        <f>SUM(P1251:P1266)</f>
        <v>9.0020999999999987</v>
      </c>
      <c r="R1250" s="144">
        <f>SUM(R1251:R1266)</f>
        <v>9.8759999999999994E-3</v>
      </c>
      <c r="T1250" s="145">
        <f>SUM(T1251:T1266)</f>
        <v>0</v>
      </c>
      <c r="AR1250" s="140" t="s">
        <v>37</v>
      </c>
      <c r="AT1250" s="146" t="s">
        <v>34</v>
      </c>
      <c r="AU1250" s="146" t="s">
        <v>36</v>
      </c>
      <c r="AY1250" s="140" t="s">
        <v>94</v>
      </c>
      <c r="BK1250" s="147">
        <f>SUM(BK1251:BK1266)</f>
        <v>0</v>
      </c>
    </row>
    <row r="1251" spans="2:65" s="79" customFormat="1" ht="24" customHeight="1" x14ac:dyDescent="0.3">
      <c r="B1251" s="150"/>
      <c r="C1251" s="151" t="s">
        <v>1742</v>
      </c>
      <c r="D1251" s="151" t="s">
        <v>96</v>
      </c>
      <c r="E1251" s="152" t="s">
        <v>1743</v>
      </c>
      <c r="F1251" s="153" t="s">
        <v>1744</v>
      </c>
      <c r="G1251" s="154" t="s">
        <v>99</v>
      </c>
      <c r="H1251" s="155">
        <v>12.5</v>
      </c>
      <c r="I1251" s="156"/>
      <c r="J1251" s="156">
        <f>ROUND(I1251*H1251,2)</f>
        <v>0</v>
      </c>
      <c r="K1251" s="153" t="s">
        <v>109</v>
      </c>
      <c r="L1251" s="80"/>
      <c r="M1251" s="157" t="s">
        <v>0</v>
      </c>
      <c r="N1251" s="158" t="s">
        <v>24</v>
      </c>
      <c r="O1251" s="159">
        <v>0.13300000000000001</v>
      </c>
      <c r="P1251" s="159">
        <f>O1251*H1251</f>
        <v>1.6625000000000001</v>
      </c>
      <c r="Q1251" s="159">
        <v>8.0000000000000007E-5</v>
      </c>
      <c r="R1251" s="159">
        <f>Q1251*H1251</f>
        <v>1E-3</v>
      </c>
      <c r="S1251" s="159">
        <v>0</v>
      </c>
      <c r="T1251" s="160">
        <f>S1251*H1251</f>
        <v>0</v>
      </c>
      <c r="AR1251" s="161" t="s">
        <v>186</v>
      </c>
      <c r="AT1251" s="161" t="s">
        <v>96</v>
      </c>
      <c r="AU1251" s="161" t="s">
        <v>37</v>
      </c>
      <c r="AY1251" s="72" t="s">
        <v>94</v>
      </c>
      <c r="BE1251" s="162">
        <f>IF(N1251="základní",J1251,0)</f>
        <v>0</v>
      </c>
      <c r="BF1251" s="162">
        <f>IF(N1251="snížená",J1251,0)</f>
        <v>0</v>
      </c>
      <c r="BG1251" s="162">
        <f>IF(N1251="zákl. přenesená",J1251,0)</f>
        <v>0</v>
      </c>
      <c r="BH1251" s="162">
        <f>IF(N1251="sníž. přenesená",J1251,0)</f>
        <v>0</v>
      </c>
      <c r="BI1251" s="162">
        <f>IF(N1251="nulová",J1251,0)</f>
        <v>0</v>
      </c>
      <c r="BJ1251" s="72" t="s">
        <v>36</v>
      </c>
      <c r="BK1251" s="162">
        <f>ROUND(I1251*H1251,2)</f>
        <v>0</v>
      </c>
      <c r="BL1251" s="72" t="s">
        <v>186</v>
      </c>
      <c r="BM1251" s="161" t="s">
        <v>1745</v>
      </c>
    </row>
    <row r="1252" spans="2:65" s="164" customFormat="1" x14ac:dyDescent="0.3">
      <c r="B1252" s="163"/>
      <c r="D1252" s="165" t="s">
        <v>103</v>
      </c>
      <c r="E1252" s="166" t="s">
        <v>0</v>
      </c>
      <c r="F1252" s="167" t="s">
        <v>1746</v>
      </c>
      <c r="H1252" s="166" t="s">
        <v>0</v>
      </c>
      <c r="L1252" s="163"/>
      <c r="M1252" s="168"/>
      <c r="T1252" s="169"/>
      <c r="AT1252" s="166" t="s">
        <v>103</v>
      </c>
      <c r="AU1252" s="166" t="s">
        <v>37</v>
      </c>
      <c r="AV1252" s="164" t="s">
        <v>36</v>
      </c>
      <c r="AW1252" s="164" t="s">
        <v>17</v>
      </c>
      <c r="AX1252" s="164" t="s">
        <v>35</v>
      </c>
      <c r="AY1252" s="166" t="s">
        <v>94</v>
      </c>
    </row>
    <row r="1253" spans="2:65" s="171" customFormat="1" x14ac:dyDescent="0.3">
      <c r="B1253" s="170"/>
      <c r="D1253" s="165" t="s">
        <v>103</v>
      </c>
      <c r="E1253" s="172" t="s">
        <v>0</v>
      </c>
      <c r="F1253" s="173" t="s">
        <v>1747</v>
      </c>
      <c r="H1253" s="174">
        <v>6.25</v>
      </c>
      <c r="L1253" s="170"/>
      <c r="M1253" s="175"/>
      <c r="T1253" s="176"/>
      <c r="AT1253" s="172" t="s">
        <v>103</v>
      </c>
      <c r="AU1253" s="172" t="s">
        <v>37</v>
      </c>
      <c r="AV1253" s="171" t="s">
        <v>37</v>
      </c>
      <c r="AW1253" s="171" t="s">
        <v>17</v>
      </c>
      <c r="AX1253" s="171" t="s">
        <v>35</v>
      </c>
      <c r="AY1253" s="172" t="s">
        <v>94</v>
      </c>
    </row>
    <row r="1254" spans="2:65" s="171" customFormat="1" x14ac:dyDescent="0.3">
      <c r="B1254" s="170"/>
      <c r="D1254" s="165" t="s">
        <v>103</v>
      </c>
      <c r="E1254" s="172" t="s">
        <v>0</v>
      </c>
      <c r="F1254" s="173" t="s">
        <v>1748</v>
      </c>
      <c r="H1254" s="174">
        <v>6.25</v>
      </c>
      <c r="L1254" s="170"/>
      <c r="M1254" s="175"/>
      <c r="T1254" s="176"/>
      <c r="AT1254" s="172" t="s">
        <v>103</v>
      </c>
      <c r="AU1254" s="172" t="s">
        <v>37</v>
      </c>
      <c r="AV1254" s="171" t="s">
        <v>37</v>
      </c>
      <c r="AW1254" s="171" t="s">
        <v>17</v>
      </c>
      <c r="AX1254" s="171" t="s">
        <v>35</v>
      </c>
      <c r="AY1254" s="172" t="s">
        <v>94</v>
      </c>
    </row>
    <row r="1255" spans="2:65" s="79" customFormat="1" ht="24" customHeight="1" x14ac:dyDescent="0.3">
      <c r="B1255" s="150"/>
      <c r="C1255" s="151" t="s">
        <v>1749</v>
      </c>
      <c r="D1255" s="151" t="s">
        <v>96</v>
      </c>
      <c r="E1255" s="152" t="s">
        <v>1750</v>
      </c>
      <c r="F1255" s="153" t="s">
        <v>1751</v>
      </c>
      <c r="G1255" s="154" t="s">
        <v>99</v>
      </c>
      <c r="H1255" s="155">
        <v>12.5</v>
      </c>
      <c r="I1255" s="156"/>
      <c r="J1255" s="156">
        <f>ROUND(I1255*H1255,2)</f>
        <v>0</v>
      </c>
      <c r="K1255" s="153" t="s">
        <v>109</v>
      </c>
      <c r="L1255" s="80"/>
      <c r="M1255" s="157" t="s">
        <v>0</v>
      </c>
      <c r="N1255" s="158" t="s">
        <v>24</v>
      </c>
      <c r="O1255" s="159">
        <v>0.184</v>
      </c>
      <c r="P1255" s="159">
        <f>O1255*H1255</f>
        <v>2.2999999999999998</v>
      </c>
      <c r="Q1255" s="159">
        <v>1.3999999999999999E-4</v>
      </c>
      <c r="R1255" s="159">
        <f>Q1255*H1255</f>
        <v>1.7499999999999998E-3</v>
      </c>
      <c r="S1255" s="159">
        <v>0</v>
      </c>
      <c r="T1255" s="160">
        <f>S1255*H1255</f>
        <v>0</v>
      </c>
      <c r="AR1255" s="161" t="s">
        <v>186</v>
      </c>
      <c r="AT1255" s="161" t="s">
        <v>96</v>
      </c>
      <c r="AU1255" s="161" t="s">
        <v>37</v>
      </c>
      <c r="AY1255" s="72" t="s">
        <v>94</v>
      </c>
      <c r="BE1255" s="162">
        <f>IF(N1255="základní",J1255,0)</f>
        <v>0</v>
      </c>
      <c r="BF1255" s="162">
        <f>IF(N1255="snížená",J1255,0)</f>
        <v>0</v>
      </c>
      <c r="BG1255" s="162">
        <f>IF(N1255="zákl. přenesená",J1255,0)</f>
        <v>0</v>
      </c>
      <c r="BH1255" s="162">
        <f>IF(N1255="sníž. přenesená",J1255,0)</f>
        <v>0</v>
      </c>
      <c r="BI1255" s="162">
        <f>IF(N1255="nulová",J1255,0)</f>
        <v>0</v>
      </c>
      <c r="BJ1255" s="72" t="s">
        <v>36</v>
      </c>
      <c r="BK1255" s="162">
        <f>ROUND(I1255*H1255,2)</f>
        <v>0</v>
      </c>
      <c r="BL1255" s="72" t="s">
        <v>186</v>
      </c>
      <c r="BM1255" s="161" t="s">
        <v>1752</v>
      </c>
    </row>
    <row r="1256" spans="2:65" s="164" customFormat="1" x14ac:dyDescent="0.3">
      <c r="B1256" s="163"/>
      <c r="D1256" s="165" t="s">
        <v>103</v>
      </c>
      <c r="E1256" s="166" t="s">
        <v>0</v>
      </c>
      <c r="F1256" s="167" t="s">
        <v>1746</v>
      </c>
      <c r="H1256" s="166" t="s">
        <v>0</v>
      </c>
      <c r="L1256" s="163"/>
      <c r="M1256" s="168"/>
      <c r="T1256" s="169"/>
      <c r="AT1256" s="166" t="s">
        <v>103</v>
      </c>
      <c r="AU1256" s="166" t="s">
        <v>37</v>
      </c>
      <c r="AV1256" s="164" t="s">
        <v>36</v>
      </c>
      <c r="AW1256" s="164" t="s">
        <v>17</v>
      </c>
      <c r="AX1256" s="164" t="s">
        <v>35</v>
      </c>
      <c r="AY1256" s="166" t="s">
        <v>94</v>
      </c>
    </row>
    <row r="1257" spans="2:65" s="171" customFormat="1" x14ac:dyDescent="0.3">
      <c r="B1257" s="170"/>
      <c r="D1257" s="165" t="s">
        <v>103</v>
      </c>
      <c r="E1257" s="172" t="s">
        <v>0</v>
      </c>
      <c r="F1257" s="173" t="s">
        <v>1747</v>
      </c>
      <c r="H1257" s="174">
        <v>6.25</v>
      </c>
      <c r="L1257" s="170"/>
      <c r="M1257" s="175"/>
      <c r="T1257" s="176"/>
      <c r="AT1257" s="172" t="s">
        <v>103</v>
      </c>
      <c r="AU1257" s="172" t="s">
        <v>37</v>
      </c>
      <c r="AV1257" s="171" t="s">
        <v>37</v>
      </c>
      <c r="AW1257" s="171" t="s">
        <v>17</v>
      </c>
      <c r="AX1257" s="171" t="s">
        <v>35</v>
      </c>
      <c r="AY1257" s="172" t="s">
        <v>94</v>
      </c>
    </row>
    <row r="1258" spans="2:65" s="171" customFormat="1" x14ac:dyDescent="0.3">
      <c r="B1258" s="170"/>
      <c r="D1258" s="165" t="s">
        <v>103</v>
      </c>
      <c r="E1258" s="172" t="s">
        <v>0</v>
      </c>
      <c r="F1258" s="173" t="s">
        <v>1748</v>
      </c>
      <c r="H1258" s="174">
        <v>6.25</v>
      </c>
      <c r="L1258" s="170"/>
      <c r="M1258" s="175"/>
      <c r="T1258" s="176"/>
      <c r="AT1258" s="172" t="s">
        <v>103</v>
      </c>
      <c r="AU1258" s="172" t="s">
        <v>37</v>
      </c>
      <c r="AV1258" s="171" t="s">
        <v>37</v>
      </c>
      <c r="AW1258" s="171" t="s">
        <v>17</v>
      </c>
      <c r="AX1258" s="171" t="s">
        <v>35</v>
      </c>
      <c r="AY1258" s="172" t="s">
        <v>94</v>
      </c>
    </row>
    <row r="1259" spans="2:65" s="79" customFormat="1" ht="24" customHeight="1" x14ac:dyDescent="0.3">
      <c r="B1259" s="150"/>
      <c r="C1259" s="151" t="s">
        <v>1753</v>
      </c>
      <c r="D1259" s="151" t="s">
        <v>96</v>
      </c>
      <c r="E1259" s="152" t="s">
        <v>1754</v>
      </c>
      <c r="F1259" s="153" t="s">
        <v>1755</v>
      </c>
      <c r="G1259" s="154" t="s">
        <v>99</v>
      </c>
      <c r="H1259" s="155">
        <v>12.5</v>
      </c>
      <c r="I1259" s="156"/>
      <c r="J1259" s="156">
        <f>ROUND(I1259*H1259,2)</f>
        <v>0</v>
      </c>
      <c r="K1259" s="153" t="s">
        <v>109</v>
      </c>
      <c r="L1259" s="80"/>
      <c r="M1259" s="157" t="s">
        <v>0</v>
      </c>
      <c r="N1259" s="158" t="s">
        <v>24</v>
      </c>
      <c r="O1259" s="159">
        <v>0.17199999999999999</v>
      </c>
      <c r="P1259" s="159">
        <f>O1259*H1259</f>
        <v>2.15</v>
      </c>
      <c r="Q1259" s="159">
        <v>1.3999999999999999E-4</v>
      </c>
      <c r="R1259" s="159">
        <f>Q1259*H1259</f>
        <v>1.7499999999999998E-3</v>
      </c>
      <c r="S1259" s="159">
        <v>0</v>
      </c>
      <c r="T1259" s="160">
        <f>S1259*H1259</f>
        <v>0</v>
      </c>
      <c r="AR1259" s="161" t="s">
        <v>186</v>
      </c>
      <c r="AT1259" s="161" t="s">
        <v>96</v>
      </c>
      <c r="AU1259" s="161" t="s">
        <v>37</v>
      </c>
      <c r="AY1259" s="72" t="s">
        <v>94</v>
      </c>
      <c r="BE1259" s="162">
        <f>IF(N1259="základní",J1259,0)</f>
        <v>0</v>
      </c>
      <c r="BF1259" s="162">
        <f>IF(N1259="snížená",J1259,0)</f>
        <v>0</v>
      </c>
      <c r="BG1259" s="162">
        <f>IF(N1259="zákl. přenesená",J1259,0)</f>
        <v>0</v>
      </c>
      <c r="BH1259" s="162">
        <f>IF(N1259="sníž. přenesená",J1259,0)</f>
        <v>0</v>
      </c>
      <c r="BI1259" s="162">
        <f>IF(N1259="nulová",J1259,0)</f>
        <v>0</v>
      </c>
      <c r="BJ1259" s="72" t="s">
        <v>36</v>
      </c>
      <c r="BK1259" s="162">
        <f>ROUND(I1259*H1259,2)</f>
        <v>0</v>
      </c>
      <c r="BL1259" s="72" t="s">
        <v>186</v>
      </c>
      <c r="BM1259" s="161" t="s">
        <v>1756</v>
      </c>
    </row>
    <row r="1260" spans="2:65" s="164" customFormat="1" x14ac:dyDescent="0.3">
      <c r="B1260" s="163"/>
      <c r="D1260" s="165" t="s">
        <v>103</v>
      </c>
      <c r="E1260" s="166" t="s">
        <v>0</v>
      </c>
      <c r="F1260" s="167" t="s">
        <v>1746</v>
      </c>
      <c r="H1260" s="166" t="s">
        <v>0</v>
      </c>
      <c r="L1260" s="163"/>
      <c r="M1260" s="168"/>
      <c r="T1260" s="169"/>
      <c r="AT1260" s="166" t="s">
        <v>103</v>
      </c>
      <c r="AU1260" s="166" t="s">
        <v>37</v>
      </c>
      <c r="AV1260" s="164" t="s">
        <v>36</v>
      </c>
      <c r="AW1260" s="164" t="s">
        <v>17</v>
      </c>
      <c r="AX1260" s="164" t="s">
        <v>35</v>
      </c>
      <c r="AY1260" s="166" t="s">
        <v>94</v>
      </c>
    </row>
    <row r="1261" spans="2:65" s="171" customFormat="1" x14ac:dyDescent="0.3">
      <c r="B1261" s="170"/>
      <c r="D1261" s="165" t="s">
        <v>103</v>
      </c>
      <c r="E1261" s="172" t="s">
        <v>0</v>
      </c>
      <c r="F1261" s="173" t="s">
        <v>1747</v>
      </c>
      <c r="H1261" s="174">
        <v>6.25</v>
      </c>
      <c r="L1261" s="170"/>
      <c r="M1261" s="175"/>
      <c r="T1261" s="176"/>
      <c r="AT1261" s="172" t="s">
        <v>103</v>
      </c>
      <c r="AU1261" s="172" t="s">
        <v>37</v>
      </c>
      <c r="AV1261" s="171" t="s">
        <v>37</v>
      </c>
      <c r="AW1261" s="171" t="s">
        <v>17</v>
      </c>
      <c r="AX1261" s="171" t="s">
        <v>35</v>
      </c>
      <c r="AY1261" s="172" t="s">
        <v>94</v>
      </c>
    </row>
    <row r="1262" spans="2:65" s="171" customFormat="1" x14ac:dyDescent="0.3">
      <c r="B1262" s="170"/>
      <c r="D1262" s="165" t="s">
        <v>103</v>
      </c>
      <c r="E1262" s="172" t="s">
        <v>0</v>
      </c>
      <c r="F1262" s="173" t="s">
        <v>1748</v>
      </c>
      <c r="H1262" s="174">
        <v>6.25</v>
      </c>
      <c r="L1262" s="170"/>
      <c r="M1262" s="175"/>
      <c r="T1262" s="176"/>
      <c r="AT1262" s="172" t="s">
        <v>103</v>
      </c>
      <c r="AU1262" s="172" t="s">
        <v>37</v>
      </c>
      <c r="AV1262" s="171" t="s">
        <v>37</v>
      </c>
      <c r="AW1262" s="171" t="s">
        <v>17</v>
      </c>
      <c r="AX1262" s="171" t="s">
        <v>35</v>
      </c>
      <c r="AY1262" s="172" t="s">
        <v>94</v>
      </c>
    </row>
    <row r="1263" spans="2:65" s="79" customFormat="1" ht="24" customHeight="1" x14ac:dyDescent="0.3">
      <c r="B1263" s="150"/>
      <c r="C1263" s="151" t="s">
        <v>1757</v>
      </c>
      <c r="D1263" s="151" t="s">
        <v>96</v>
      </c>
      <c r="E1263" s="152" t="s">
        <v>1758</v>
      </c>
      <c r="F1263" s="153" t="s">
        <v>1759</v>
      </c>
      <c r="G1263" s="154" t="s">
        <v>99</v>
      </c>
      <c r="H1263" s="155">
        <v>9.6</v>
      </c>
      <c r="I1263" s="156"/>
      <c r="J1263" s="156">
        <f>ROUND(I1263*H1263,2)</f>
        <v>0</v>
      </c>
      <c r="K1263" s="153" t="s">
        <v>109</v>
      </c>
      <c r="L1263" s="80"/>
      <c r="M1263" s="157" t="s">
        <v>0</v>
      </c>
      <c r="N1263" s="158" t="s">
        <v>24</v>
      </c>
      <c r="O1263" s="159">
        <v>0.09</v>
      </c>
      <c r="P1263" s="159">
        <f>O1263*H1263</f>
        <v>0.86399999999999999</v>
      </c>
      <c r="Q1263" s="159">
        <v>2.3000000000000001E-4</v>
      </c>
      <c r="R1263" s="159">
        <f>Q1263*H1263</f>
        <v>2.2079999999999999E-3</v>
      </c>
      <c r="S1263" s="159">
        <v>0</v>
      </c>
      <c r="T1263" s="160">
        <f>S1263*H1263</f>
        <v>0</v>
      </c>
      <c r="AR1263" s="161" t="s">
        <v>186</v>
      </c>
      <c r="AT1263" s="161" t="s">
        <v>96</v>
      </c>
      <c r="AU1263" s="161" t="s">
        <v>37</v>
      </c>
      <c r="AY1263" s="72" t="s">
        <v>94</v>
      </c>
      <c r="BE1263" s="162">
        <f>IF(N1263="základní",J1263,0)</f>
        <v>0</v>
      </c>
      <c r="BF1263" s="162">
        <f>IF(N1263="snížená",J1263,0)</f>
        <v>0</v>
      </c>
      <c r="BG1263" s="162">
        <f>IF(N1263="zákl. přenesená",J1263,0)</f>
        <v>0</v>
      </c>
      <c r="BH1263" s="162">
        <f>IF(N1263="sníž. přenesená",J1263,0)</f>
        <v>0</v>
      </c>
      <c r="BI1263" s="162">
        <f>IF(N1263="nulová",J1263,0)</f>
        <v>0</v>
      </c>
      <c r="BJ1263" s="72" t="s">
        <v>36</v>
      </c>
      <c r="BK1263" s="162">
        <f>ROUND(I1263*H1263,2)</f>
        <v>0</v>
      </c>
      <c r="BL1263" s="72" t="s">
        <v>186</v>
      </c>
      <c r="BM1263" s="161" t="s">
        <v>1760</v>
      </c>
    </row>
    <row r="1264" spans="2:65" s="171" customFormat="1" x14ac:dyDescent="0.3">
      <c r="B1264" s="170"/>
      <c r="D1264" s="165" t="s">
        <v>103</v>
      </c>
      <c r="E1264" s="172" t="s">
        <v>0</v>
      </c>
      <c r="F1264" s="173" t="s">
        <v>1185</v>
      </c>
      <c r="H1264" s="174">
        <v>9.6</v>
      </c>
      <c r="L1264" s="170"/>
      <c r="M1264" s="175"/>
      <c r="T1264" s="176"/>
      <c r="AT1264" s="172" t="s">
        <v>103</v>
      </c>
      <c r="AU1264" s="172" t="s">
        <v>37</v>
      </c>
      <c r="AV1264" s="171" t="s">
        <v>37</v>
      </c>
      <c r="AW1264" s="171" t="s">
        <v>17</v>
      </c>
      <c r="AX1264" s="171" t="s">
        <v>35</v>
      </c>
      <c r="AY1264" s="172" t="s">
        <v>94</v>
      </c>
    </row>
    <row r="1265" spans="2:65" s="79" customFormat="1" ht="24" customHeight="1" x14ac:dyDescent="0.3">
      <c r="B1265" s="150"/>
      <c r="C1265" s="151" t="s">
        <v>1761</v>
      </c>
      <c r="D1265" s="151" t="s">
        <v>96</v>
      </c>
      <c r="E1265" s="152" t="s">
        <v>1762</v>
      </c>
      <c r="F1265" s="153" t="s">
        <v>1763</v>
      </c>
      <c r="G1265" s="154" t="s">
        <v>99</v>
      </c>
      <c r="H1265" s="155">
        <v>9.6</v>
      </c>
      <c r="I1265" s="156"/>
      <c r="J1265" s="156">
        <f>ROUND(I1265*H1265,2)</f>
        <v>0</v>
      </c>
      <c r="K1265" s="153" t="s">
        <v>109</v>
      </c>
      <c r="L1265" s="80"/>
      <c r="M1265" s="157" t="s">
        <v>0</v>
      </c>
      <c r="N1265" s="158" t="s">
        <v>24</v>
      </c>
      <c r="O1265" s="159">
        <v>0.21099999999999999</v>
      </c>
      <c r="P1265" s="159">
        <f>O1265*H1265</f>
        <v>2.0255999999999998</v>
      </c>
      <c r="Q1265" s="159">
        <v>3.3E-4</v>
      </c>
      <c r="R1265" s="159">
        <f>Q1265*H1265</f>
        <v>3.1679999999999998E-3</v>
      </c>
      <c r="S1265" s="159">
        <v>0</v>
      </c>
      <c r="T1265" s="160">
        <f>S1265*H1265</f>
        <v>0</v>
      </c>
      <c r="AR1265" s="161" t="s">
        <v>186</v>
      </c>
      <c r="AT1265" s="161" t="s">
        <v>96</v>
      </c>
      <c r="AU1265" s="161" t="s">
        <v>37</v>
      </c>
      <c r="AY1265" s="72" t="s">
        <v>94</v>
      </c>
      <c r="BE1265" s="162">
        <f>IF(N1265="základní",J1265,0)</f>
        <v>0</v>
      </c>
      <c r="BF1265" s="162">
        <f>IF(N1265="snížená",J1265,0)</f>
        <v>0</v>
      </c>
      <c r="BG1265" s="162">
        <f>IF(N1265="zákl. přenesená",J1265,0)</f>
        <v>0</v>
      </c>
      <c r="BH1265" s="162">
        <f>IF(N1265="sníž. přenesená",J1265,0)</f>
        <v>0</v>
      </c>
      <c r="BI1265" s="162">
        <f>IF(N1265="nulová",J1265,0)</f>
        <v>0</v>
      </c>
      <c r="BJ1265" s="72" t="s">
        <v>36</v>
      </c>
      <c r="BK1265" s="162">
        <f>ROUND(I1265*H1265,2)</f>
        <v>0</v>
      </c>
      <c r="BL1265" s="72" t="s">
        <v>186</v>
      </c>
      <c r="BM1265" s="161" t="s">
        <v>1764</v>
      </c>
    </row>
    <row r="1266" spans="2:65" s="171" customFormat="1" x14ac:dyDescent="0.3">
      <c r="B1266" s="170"/>
      <c r="D1266" s="165" t="s">
        <v>103</v>
      </c>
      <c r="E1266" s="172" t="s">
        <v>0</v>
      </c>
      <c r="F1266" s="173" t="s">
        <v>1185</v>
      </c>
      <c r="H1266" s="174">
        <v>9.6</v>
      </c>
      <c r="L1266" s="170"/>
      <c r="M1266" s="175"/>
      <c r="T1266" s="176"/>
      <c r="AT1266" s="172" t="s">
        <v>103</v>
      </c>
      <c r="AU1266" s="172" t="s">
        <v>37</v>
      </c>
      <c r="AV1266" s="171" t="s">
        <v>37</v>
      </c>
      <c r="AW1266" s="171" t="s">
        <v>17</v>
      </c>
      <c r="AX1266" s="171" t="s">
        <v>35</v>
      </c>
      <c r="AY1266" s="172" t="s">
        <v>94</v>
      </c>
    </row>
    <row r="1267" spans="2:65" s="139" customFormat="1" ht="22.8" customHeight="1" x14ac:dyDescent="0.25">
      <c r="B1267" s="138"/>
      <c r="D1267" s="140" t="s">
        <v>34</v>
      </c>
      <c r="E1267" s="148" t="s">
        <v>1765</v>
      </c>
      <c r="F1267" s="148" t="s">
        <v>1766</v>
      </c>
      <c r="J1267" s="149">
        <f>BK1267</f>
        <v>0</v>
      </c>
      <c r="L1267" s="138"/>
      <c r="M1267" s="143"/>
      <c r="P1267" s="144">
        <f>SUM(P1268:P1271)</f>
        <v>145.5</v>
      </c>
      <c r="R1267" s="144">
        <f>SUM(R1268:R1271)</f>
        <v>0.73499999999999999</v>
      </c>
      <c r="T1267" s="145">
        <f>SUM(T1268:T1271)</f>
        <v>0</v>
      </c>
      <c r="AR1267" s="140" t="s">
        <v>37</v>
      </c>
      <c r="AT1267" s="146" t="s">
        <v>34</v>
      </c>
      <c r="AU1267" s="146" t="s">
        <v>36</v>
      </c>
      <c r="AY1267" s="140" t="s">
        <v>94</v>
      </c>
      <c r="BK1267" s="147">
        <f>SUM(BK1268:BK1271)</f>
        <v>0</v>
      </c>
    </row>
    <row r="1268" spans="2:65" s="79" customFormat="1" ht="24" customHeight="1" x14ac:dyDescent="0.3">
      <c r="B1268" s="150"/>
      <c r="C1268" s="151" t="s">
        <v>1767</v>
      </c>
      <c r="D1268" s="151" t="s">
        <v>96</v>
      </c>
      <c r="E1268" s="152" t="s">
        <v>1768</v>
      </c>
      <c r="F1268" s="153" t="s">
        <v>1769</v>
      </c>
      <c r="G1268" s="154" t="s">
        <v>99</v>
      </c>
      <c r="H1268" s="155">
        <v>1500</v>
      </c>
      <c r="I1268" s="156"/>
      <c r="J1268" s="156">
        <f>ROUND(I1268*H1268,2)</f>
        <v>0</v>
      </c>
      <c r="K1268" s="153" t="s">
        <v>100</v>
      </c>
      <c r="L1268" s="80"/>
      <c r="M1268" s="157" t="s">
        <v>0</v>
      </c>
      <c r="N1268" s="158" t="s">
        <v>24</v>
      </c>
      <c r="O1268" s="159">
        <v>3.3000000000000002E-2</v>
      </c>
      <c r="P1268" s="159">
        <f>O1268*H1268</f>
        <v>49.5</v>
      </c>
      <c r="Q1268" s="159">
        <v>2.0000000000000001E-4</v>
      </c>
      <c r="R1268" s="159">
        <f>Q1268*H1268</f>
        <v>0.3</v>
      </c>
      <c r="S1268" s="159">
        <v>0</v>
      </c>
      <c r="T1268" s="160">
        <f>S1268*H1268</f>
        <v>0</v>
      </c>
      <c r="AR1268" s="161" t="s">
        <v>186</v>
      </c>
      <c r="AT1268" s="161" t="s">
        <v>96</v>
      </c>
      <c r="AU1268" s="161" t="s">
        <v>37</v>
      </c>
      <c r="AY1268" s="72" t="s">
        <v>94</v>
      </c>
      <c r="BE1268" s="162">
        <f>IF(N1268="základní",J1268,0)</f>
        <v>0</v>
      </c>
      <c r="BF1268" s="162">
        <f>IF(N1268="snížená",J1268,0)</f>
        <v>0</v>
      </c>
      <c r="BG1268" s="162">
        <f>IF(N1268="zákl. přenesená",J1268,0)</f>
        <v>0</v>
      </c>
      <c r="BH1268" s="162">
        <f>IF(N1268="sníž. přenesená",J1268,0)</f>
        <v>0</v>
      </c>
      <c r="BI1268" s="162">
        <f>IF(N1268="nulová",J1268,0)</f>
        <v>0</v>
      </c>
      <c r="BJ1268" s="72" t="s">
        <v>36</v>
      </c>
      <c r="BK1268" s="162">
        <f>ROUND(I1268*H1268,2)</f>
        <v>0</v>
      </c>
      <c r="BL1268" s="72" t="s">
        <v>186</v>
      </c>
      <c r="BM1268" s="161" t="s">
        <v>1770</v>
      </c>
    </row>
    <row r="1269" spans="2:65" s="171" customFormat="1" x14ac:dyDescent="0.3">
      <c r="B1269" s="170"/>
      <c r="D1269" s="165" t="s">
        <v>103</v>
      </c>
      <c r="E1269" s="172" t="s">
        <v>0</v>
      </c>
      <c r="F1269" s="173" t="s">
        <v>1771</v>
      </c>
      <c r="H1269" s="174">
        <v>1500</v>
      </c>
      <c r="L1269" s="170"/>
      <c r="M1269" s="175"/>
      <c r="T1269" s="176"/>
      <c r="AT1269" s="172" t="s">
        <v>103</v>
      </c>
      <c r="AU1269" s="172" t="s">
        <v>37</v>
      </c>
      <c r="AV1269" s="171" t="s">
        <v>37</v>
      </c>
      <c r="AW1269" s="171" t="s">
        <v>17</v>
      </c>
      <c r="AX1269" s="171" t="s">
        <v>35</v>
      </c>
      <c r="AY1269" s="172" t="s">
        <v>94</v>
      </c>
    </row>
    <row r="1270" spans="2:65" s="79" customFormat="1" ht="24" customHeight="1" x14ac:dyDescent="0.3">
      <c r="B1270" s="150"/>
      <c r="C1270" s="151" t="s">
        <v>1772</v>
      </c>
      <c r="D1270" s="151" t="s">
        <v>96</v>
      </c>
      <c r="E1270" s="152" t="s">
        <v>1773</v>
      </c>
      <c r="F1270" s="153" t="s">
        <v>1774</v>
      </c>
      <c r="G1270" s="154" t="s">
        <v>99</v>
      </c>
      <c r="H1270" s="155">
        <v>1500</v>
      </c>
      <c r="I1270" s="156"/>
      <c r="J1270" s="156">
        <f>ROUND(I1270*H1270,2)</f>
        <v>0</v>
      </c>
      <c r="K1270" s="153" t="s">
        <v>100</v>
      </c>
      <c r="L1270" s="80"/>
      <c r="M1270" s="157" t="s">
        <v>0</v>
      </c>
      <c r="N1270" s="158" t="s">
        <v>24</v>
      </c>
      <c r="O1270" s="159">
        <v>6.4000000000000001E-2</v>
      </c>
      <c r="P1270" s="159">
        <f>O1270*H1270</f>
        <v>96</v>
      </c>
      <c r="Q1270" s="159">
        <v>2.9E-4</v>
      </c>
      <c r="R1270" s="159">
        <f>Q1270*H1270</f>
        <v>0.435</v>
      </c>
      <c r="S1270" s="159">
        <v>0</v>
      </c>
      <c r="T1270" s="160">
        <f>S1270*H1270</f>
        <v>0</v>
      </c>
      <c r="AR1270" s="161" t="s">
        <v>186</v>
      </c>
      <c r="AT1270" s="161" t="s">
        <v>96</v>
      </c>
      <c r="AU1270" s="161" t="s">
        <v>37</v>
      </c>
      <c r="AY1270" s="72" t="s">
        <v>94</v>
      </c>
      <c r="BE1270" s="162">
        <f>IF(N1270="základní",J1270,0)</f>
        <v>0</v>
      </c>
      <c r="BF1270" s="162">
        <f>IF(N1270="snížená",J1270,0)</f>
        <v>0</v>
      </c>
      <c r="BG1270" s="162">
        <f>IF(N1270="zákl. přenesená",J1270,0)</f>
        <v>0</v>
      </c>
      <c r="BH1270" s="162">
        <f>IF(N1270="sníž. přenesená",J1270,0)</f>
        <v>0</v>
      </c>
      <c r="BI1270" s="162">
        <f>IF(N1270="nulová",J1270,0)</f>
        <v>0</v>
      </c>
      <c r="BJ1270" s="72" t="s">
        <v>36</v>
      </c>
      <c r="BK1270" s="162">
        <f>ROUND(I1270*H1270,2)</f>
        <v>0</v>
      </c>
      <c r="BL1270" s="72" t="s">
        <v>186</v>
      </c>
      <c r="BM1270" s="161" t="s">
        <v>1775</v>
      </c>
    </row>
    <row r="1271" spans="2:65" s="171" customFormat="1" x14ac:dyDescent="0.3">
      <c r="B1271" s="170"/>
      <c r="D1271" s="165" t="s">
        <v>103</v>
      </c>
      <c r="E1271" s="172" t="s">
        <v>0</v>
      </c>
      <c r="F1271" s="173" t="s">
        <v>1771</v>
      </c>
      <c r="H1271" s="174">
        <v>1500</v>
      </c>
      <c r="L1271" s="170"/>
      <c r="M1271" s="175"/>
      <c r="T1271" s="176"/>
      <c r="AT1271" s="172" t="s">
        <v>103</v>
      </c>
      <c r="AU1271" s="172" t="s">
        <v>37</v>
      </c>
      <c r="AV1271" s="171" t="s">
        <v>37</v>
      </c>
      <c r="AW1271" s="171" t="s">
        <v>17</v>
      </c>
      <c r="AX1271" s="171" t="s">
        <v>35</v>
      </c>
      <c r="AY1271" s="172" t="s">
        <v>94</v>
      </c>
    </row>
    <row r="1272" spans="2:65" s="139" customFormat="1" ht="25.95" customHeight="1" x14ac:dyDescent="0.25">
      <c r="B1272" s="138"/>
      <c r="D1272" s="140" t="s">
        <v>34</v>
      </c>
      <c r="E1272" s="141" t="s">
        <v>1776</v>
      </c>
      <c r="F1272" s="141" t="s">
        <v>1777</v>
      </c>
      <c r="J1272" s="142">
        <f>BK1272</f>
        <v>0</v>
      </c>
      <c r="L1272" s="138"/>
      <c r="M1272" s="143"/>
      <c r="P1272" s="144">
        <f>SUM(P1273:P1276)</f>
        <v>42</v>
      </c>
      <c r="R1272" s="144">
        <f>SUM(R1273:R1276)</f>
        <v>0</v>
      </c>
      <c r="T1272" s="145">
        <f>SUM(T1273:T1276)</f>
        <v>0</v>
      </c>
      <c r="AR1272" s="140" t="s">
        <v>101</v>
      </c>
      <c r="AT1272" s="146" t="s">
        <v>34</v>
      </c>
      <c r="AU1272" s="146" t="s">
        <v>35</v>
      </c>
      <c r="AY1272" s="140" t="s">
        <v>94</v>
      </c>
      <c r="BK1272" s="147">
        <f>SUM(BK1273:BK1276)</f>
        <v>0</v>
      </c>
    </row>
    <row r="1273" spans="2:65" s="79" customFormat="1" ht="16.5" customHeight="1" x14ac:dyDescent="0.3">
      <c r="B1273" s="150"/>
      <c r="C1273" s="190" t="s">
        <v>1778</v>
      </c>
      <c r="D1273" s="190" t="s">
        <v>96</v>
      </c>
      <c r="E1273" s="191" t="s">
        <v>1779</v>
      </c>
      <c r="F1273" s="192" t="s">
        <v>1780</v>
      </c>
      <c r="G1273" s="193" t="s">
        <v>1781</v>
      </c>
      <c r="H1273" s="194">
        <v>35</v>
      </c>
      <c r="I1273" s="195"/>
      <c r="J1273" s="195">
        <f>ROUND(I1273*H1273,2)</f>
        <v>0</v>
      </c>
      <c r="K1273" s="153" t="s">
        <v>100</v>
      </c>
      <c r="L1273" s="80"/>
      <c r="M1273" s="157" t="s">
        <v>0</v>
      </c>
      <c r="N1273" s="158" t="s">
        <v>24</v>
      </c>
      <c r="O1273" s="159">
        <v>1</v>
      </c>
      <c r="P1273" s="159">
        <f>O1273*H1273</f>
        <v>35</v>
      </c>
      <c r="Q1273" s="159">
        <v>0</v>
      </c>
      <c r="R1273" s="159">
        <f>Q1273*H1273</f>
        <v>0</v>
      </c>
      <c r="S1273" s="159">
        <v>0</v>
      </c>
      <c r="T1273" s="160">
        <f>S1273*H1273</f>
        <v>0</v>
      </c>
      <c r="AR1273" s="161" t="s">
        <v>1782</v>
      </c>
      <c r="AT1273" s="161" t="s">
        <v>96</v>
      </c>
      <c r="AU1273" s="161" t="s">
        <v>36</v>
      </c>
      <c r="AY1273" s="72" t="s">
        <v>94</v>
      </c>
      <c r="BE1273" s="162">
        <f>IF(N1273="základní",J1273,0)</f>
        <v>0</v>
      </c>
      <c r="BF1273" s="162">
        <f>IF(N1273="snížená",J1273,0)</f>
        <v>0</v>
      </c>
      <c r="BG1273" s="162">
        <f>IF(N1273="zákl. přenesená",J1273,0)</f>
        <v>0</v>
      </c>
      <c r="BH1273" s="162">
        <f>IF(N1273="sníž. přenesená",J1273,0)</f>
        <v>0</v>
      </c>
      <c r="BI1273" s="162">
        <f>IF(N1273="nulová",J1273,0)</f>
        <v>0</v>
      </c>
      <c r="BJ1273" s="72" t="s">
        <v>36</v>
      </c>
      <c r="BK1273" s="162">
        <f>ROUND(I1273*H1273,2)</f>
        <v>0</v>
      </c>
      <c r="BL1273" s="72" t="s">
        <v>1782</v>
      </c>
      <c r="BM1273" s="161" t="s">
        <v>1783</v>
      </c>
    </row>
    <row r="1274" spans="2:65" s="171" customFormat="1" x14ac:dyDescent="0.3">
      <c r="B1274" s="170"/>
      <c r="D1274" s="165" t="s">
        <v>103</v>
      </c>
      <c r="E1274" s="172" t="s">
        <v>0</v>
      </c>
      <c r="F1274" s="173" t="s">
        <v>1784</v>
      </c>
      <c r="H1274" s="174">
        <v>35</v>
      </c>
      <c r="L1274" s="170"/>
      <c r="M1274" s="175"/>
      <c r="T1274" s="176"/>
      <c r="AT1274" s="172" t="s">
        <v>103</v>
      </c>
      <c r="AU1274" s="172" t="s">
        <v>36</v>
      </c>
      <c r="AV1274" s="171" t="s">
        <v>37</v>
      </c>
      <c r="AW1274" s="171" t="s">
        <v>17</v>
      </c>
      <c r="AX1274" s="171" t="s">
        <v>35</v>
      </c>
      <c r="AY1274" s="172" t="s">
        <v>94</v>
      </c>
    </row>
    <row r="1275" spans="2:65" s="79" customFormat="1" ht="16.5" customHeight="1" x14ac:dyDescent="0.3">
      <c r="B1275" s="150"/>
      <c r="C1275" s="202" t="s">
        <v>1785</v>
      </c>
      <c r="D1275" s="202" t="s">
        <v>96</v>
      </c>
      <c r="E1275" s="203" t="s">
        <v>1786</v>
      </c>
      <c r="F1275" s="204" t="s">
        <v>1787</v>
      </c>
      <c r="G1275" s="205" t="s">
        <v>1781</v>
      </c>
      <c r="H1275" s="206">
        <v>7</v>
      </c>
      <c r="I1275" s="207"/>
      <c r="J1275" s="207">
        <f>ROUND(I1275*H1275,2)</f>
        <v>0</v>
      </c>
      <c r="K1275" s="153" t="s">
        <v>100</v>
      </c>
      <c r="L1275" s="80"/>
      <c r="M1275" s="157" t="s">
        <v>0</v>
      </c>
      <c r="N1275" s="158" t="s">
        <v>24</v>
      </c>
      <c r="O1275" s="159">
        <v>1</v>
      </c>
      <c r="P1275" s="159">
        <f>O1275*H1275</f>
        <v>7</v>
      </c>
      <c r="Q1275" s="159">
        <v>0</v>
      </c>
      <c r="R1275" s="159">
        <f>Q1275*H1275</f>
        <v>0</v>
      </c>
      <c r="S1275" s="159">
        <v>0</v>
      </c>
      <c r="T1275" s="160">
        <f>S1275*H1275</f>
        <v>0</v>
      </c>
      <c r="AR1275" s="161" t="s">
        <v>1782</v>
      </c>
      <c r="AT1275" s="161" t="s">
        <v>96</v>
      </c>
      <c r="AU1275" s="161" t="s">
        <v>36</v>
      </c>
      <c r="AY1275" s="72" t="s">
        <v>94</v>
      </c>
      <c r="BE1275" s="162">
        <f>IF(N1275="základní",J1275,0)</f>
        <v>0</v>
      </c>
      <c r="BF1275" s="162">
        <f>IF(N1275="snížená",J1275,0)</f>
        <v>0</v>
      </c>
      <c r="BG1275" s="162">
        <f>IF(N1275="zákl. přenesená",J1275,0)</f>
        <v>0</v>
      </c>
      <c r="BH1275" s="162">
        <f>IF(N1275="sníž. přenesená",J1275,0)</f>
        <v>0</v>
      </c>
      <c r="BI1275" s="162">
        <f>IF(N1275="nulová",J1275,0)</f>
        <v>0</v>
      </c>
      <c r="BJ1275" s="72" t="s">
        <v>36</v>
      </c>
      <c r="BK1275" s="162">
        <f>ROUND(I1275*H1275,2)</f>
        <v>0</v>
      </c>
      <c r="BL1275" s="72" t="s">
        <v>1782</v>
      </c>
      <c r="BM1275" s="161" t="s">
        <v>1788</v>
      </c>
    </row>
    <row r="1276" spans="2:65" s="171" customFormat="1" x14ac:dyDescent="0.3">
      <c r="B1276" s="170"/>
      <c r="D1276" s="165" t="s">
        <v>103</v>
      </c>
      <c r="E1276" s="172" t="s">
        <v>0</v>
      </c>
      <c r="F1276" s="173" t="s">
        <v>1789</v>
      </c>
      <c r="H1276" s="174">
        <v>7</v>
      </c>
      <c r="L1276" s="170"/>
      <c r="M1276" s="175"/>
      <c r="T1276" s="176"/>
      <c r="AT1276" s="172" t="s">
        <v>103</v>
      </c>
      <c r="AU1276" s="172" t="s">
        <v>36</v>
      </c>
      <c r="AV1276" s="171" t="s">
        <v>37</v>
      </c>
      <c r="AW1276" s="171" t="s">
        <v>17</v>
      </c>
      <c r="AX1276" s="171" t="s">
        <v>35</v>
      </c>
      <c r="AY1276" s="172" t="s">
        <v>94</v>
      </c>
    </row>
    <row r="1277" spans="2:65" s="139" customFormat="1" ht="25.95" customHeight="1" x14ac:dyDescent="0.25">
      <c r="B1277" s="138"/>
      <c r="D1277" s="140" t="s">
        <v>34</v>
      </c>
      <c r="E1277" s="141" t="s">
        <v>1790</v>
      </c>
      <c r="F1277" s="141" t="s">
        <v>1791</v>
      </c>
      <c r="J1277" s="142">
        <f>BK1277</f>
        <v>0</v>
      </c>
      <c r="L1277" s="138"/>
      <c r="M1277" s="143"/>
      <c r="P1277" s="144">
        <f>P1278+P1281+P1283+P1286+P1288</f>
        <v>0</v>
      </c>
      <c r="R1277" s="144">
        <f>R1278+R1281+R1283+R1286+R1288</f>
        <v>0</v>
      </c>
      <c r="T1277" s="145">
        <f>T1278+T1281+T1283+T1286+T1288</f>
        <v>0</v>
      </c>
      <c r="AR1277" s="140" t="s">
        <v>127</v>
      </c>
      <c r="AT1277" s="146" t="s">
        <v>34</v>
      </c>
      <c r="AU1277" s="146" t="s">
        <v>35</v>
      </c>
      <c r="AY1277" s="140" t="s">
        <v>94</v>
      </c>
      <c r="BK1277" s="147">
        <f>BK1278+BK1281+BK1283+BK1286+BK1288</f>
        <v>0</v>
      </c>
    </row>
    <row r="1278" spans="2:65" s="139" customFormat="1" ht="22.8" customHeight="1" x14ac:dyDescent="0.25">
      <c r="B1278" s="138"/>
      <c r="D1278" s="140" t="s">
        <v>34</v>
      </c>
      <c r="E1278" s="148" t="s">
        <v>1792</v>
      </c>
      <c r="F1278" s="148" t="s">
        <v>1793</v>
      </c>
      <c r="J1278" s="149">
        <f>BK1278</f>
        <v>0</v>
      </c>
      <c r="L1278" s="138"/>
      <c r="M1278" s="143"/>
      <c r="P1278" s="144">
        <f>SUM(P1279:P1280)</f>
        <v>0</v>
      </c>
      <c r="R1278" s="144">
        <f>SUM(R1279:R1280)</f>
        <v>0</v>
      </c>
      <c r="T1278" s="145">
        <f>SUM(T1279:T1280)</f>
        <v>0</v>
      </c>
      <c r="AR1278" s="140" t="s">
        <v>127</v>
      </c>
      <c r="AT1278" s="146" t="s">
        <v>34</v>
      </c>
      <c r="AU1278" s="146" t="s">
        <v>36</v>
      </c>
      <c r="AY1278" s="140" t="s">
        <v>94</v>
      </c>
      <c r="BK1278" s="147">
        <f>SUM(BK1279:BK1280)</f>
        <v>0</v>
      </c>
    </row>
    <row r="1279" spans="2:65" s="79" customFormat="1" ht="16.5" customHeight="1" x14ac:dyDescent="0.3">
      <c r="B1279" s="150"/>
      <c r="C1279" s="202" t="s">
        <v>1794</v>
      </c>
      <c r="D1279" s="202" t="s">
        <v>96</v>
      </c>
      <c r="E1279" s="203" t="s">
        <v>1795</v>
      </c>
      <c r="F1279" s="204" t="s">
        <v>1796</v>
      </c>
      <c r="G1279" s="205" t="s">
        <v>1797</v>
      </c>
      <c r="H1279" s="206">
        <v>1</v>
      </c>
      <c r="I1279" s="207"/>
      <c r="J1279" s="207">
        <f>ROUND(I1279*H1279,2)</f>
        <v>0</v>
      </c>
      <c r="K1279" s="153" t="s">
        <v>100</v>
      </c>
      <c r="L1279" s="80"/>
      <c r="M1279" s="157" t="s">
        <v>0</v>
      </c>
      <c r="N1279" s="158" t="s">
        <v>24</v>
      </c>
      <c r="O1279" s="159">
        <v>0</v>
      </c>
      <c r="P1279" s="159">
        <f>O1279*H1279</f>
        <v>0</v>
      </c>
      <c r="Q1279" s="159">
        <v>0</v>
      </c>
      <c r="R1279" s="159">
        <f>Q1279*H1279</f>
        <v>0</v>
      </c>
      <c r="S1279" s="159">
        <v>0</v>
      </c>
      <c r="T1279" s="160">
        <f>S1279*H1279</f>
        <v>0</v>
      </c>
      <c r="AR1279" s="161" t="s">
        <v>1798</v>
      </c>
      <c r="AT1279" s="161" t="s">
        <v>96</v>
      </c>
      <c r="AU1279" s="161" t="s">
        <v>37</v>
      </c>
      <c r="AY1279" s="72" t="s">
        <v>94</v>
      </c>
      <c r="BE1279" s="162">
        <f>IF(N1279="základní",J1279,0)</f>
        <v>0</v>
      </c>
      <c r="BF1279" s="162">
        <f>IF(N1279="snížená",J1279,0)</f>
        <v>0</v>
      </c>
      <c r="BG1279" s="162">
        <f>IF(N1279="zákl. přenesená",J1279,0)</f>
        <v>0</v>
      </c>
      <c r="BH1279" s="162">
        <f>IF(N1279="sníž. přenesená",J1279,0)</f>
        <v>0</v>
      </c>
      <c r="BI1279" s="162">
        <f>IF(N1279="nulová",J1279,0)</f>
        <v>0</v>
      </c>
      <c r="BJ1279" s="72" t="s">
        <v>36</v>
      </c>
      <c r="BK1279" s="162">
        <f>ROUND(I1279*H1279,2)</f>
        <v>0</v>
      </c>
      <c r="BL1279" s="72" t="s">
        <v>1798</v>
      </c>
      <c r="BM1279" s="161" t="s">
        <v>1799</v>
      </c>
    </row>
    <row r="1280" spans="2:65" s="79" customFormat="1" ht="16.5" customHeight="1" x14ac:dyDescent="0.3">
      <c r="B1280" s="150"/>
      <c r="C1280" s="202" t="s">
        <v>1800</v>
      </c>
      <c r="D1280" s="202" t="s">
        <v>96</v>
      </c>
      <c r="E1280" s="203" t="s">
        <v>1801</v>
      </c>
      <c r="F1280" s="204" t="s">
        <v>1802</v>
      </c>
      <c r="G1280" s="205" t="s">
        <v>1797</v>
      </c>
      <c r="H1280" s="206">
        <v>1</v>
      </c>
      <c r="I1280" s="207"/>
      <c r="J1280" s="207">
        <f>ROUND(I1280*H1280,2)</f>
        <v>0</v>
      </c>
      <c r="K1280" s="153" t="s">
        <v>100</v>
      </c>
      <c r="L1280" s="80"/>
      <c r="M1280" s="157" t="s">
        <v>0</v>
      </c>
      <c r="N1280" s="158" t="s">
        <v>24</v>
      </c>
      <c r="O1280" s="159">
        <v>0</v>
      </c>
      <c r="P1280" s="159">
        <f>O1280*H1280</f>
        <v>0</v>
      </c>
      <c r="Q1280" s="159">
        <v>0</v>
      </c>
      <c r="R1280" s="159">
        <f>Q1280*H1280</f>
        <v>0</v>
      </c>
      <c r="S1280" s="159">
        <v>0</v>
      </c>
      <c r="T1280" s="160">
        <f>S1280*H1280</f>
        <v>0</v>
      </c>
      <c r="AR1280" s="161" t="s">
        <v>1798</v>
      </c>
      <c r="AT1280" s="161" t="s">
        <v>96</v>
      </c>
      <c r="AU1280" s="161" t="s">
        <v>37</v>
      </c>
      <c r="AY1280" s="72" t="s">
        <v>94</v>
      </c>
      <c r="BE1280" s="162">
        <f>IF(N1280="základní",J1280,0)</f>
        <v>0</v>
      </c>
      <c r="BF1280" s="162">
        <f>IF(N1280="snížená",J1280,0)</f>
        <v>0</v>
      </c>
      <c r="BG1280" s="162">
        <f>IF(N1280="zákl. přenesená",J1280,0)</f>
        <v>0</v>
      </c>
      <c r="BH1280" s="162">
        <f>IF(N1280="sníž. přenesená",J1280,0)</f>
        <v>0</v>
      </c>
      <c r="BI1280" s="162">
        <f>IF(N1280="nulová",J1280,0)</f>
        <v>0</v>
      </c>
      <c r="BJ1280" s="72" t="s">
        <v>36</v>
      </c>
      <c r="BK1280" s="162">
        <f>ROUND(I1280*H1280,2)</f>
        <v>0</v>
      </c>
      <c r="BL1280" s="72" t="s">
        <v>1798</v>
      </c>
      <c r="BM1280" s="161" t="s">
        <v>1803</v>
      </c>
    </row>
    <row r="1281" spans="2:65" s="139" customFormat="1" ht="22.8" customHeight="1" x14ac:dyDescent="0.25">
      <c r="B1281" s="138"/>
      <c r="D1281" s="140" t="s">
        <v>34</v>
      </c>
      <c r="E1281" s="148" t="s">
        <v>1804</v>
      </c>
      <c r="F1281" s="148" t="s">
        <v>1805</v>
      </c>
      <c r="J1281" s="149">
        <f>BK1281</f>
        <v>0</v>
      </c>
      <c r="L1281" s="138"/>
      <c r="M1281" s="143"/>
      <c r="P1281" s="144">
        <f>P1282</f>
        <v>0</v>
      </c>
      <c r="R1281" s="144">
        <f>R1282</f>
        <v>0</v>
      </c>
      <c r="T1281" s="145">
        <f>T1282</f>
        <v>0</v>
      </c>
      <c r="AR1281" s="140" t="s">
        <v>127</v>
      </c>
      <c r="AT1281" s="146" t="s">
        <v>34</v>
      </c>
      <c r="AU1281" s="146" t="s">
        <v>36</v>
      </c>
      <c r="AY1281" s="140" t="s">
        <v>94</v>
      </c>
      <c r="BK1281" s="147">
        <f>BK1282</f>
        <v>0</v>
      </c>
    </row>
    <row r="1282" spans="2:65" s="79" customFormat="1" ht="16.5" customHeight="1" x14ac:dyDescent="0.3">
      <c r="B1282" s="150"/>
      <c r="C1282" s="190" t="s">
        <v>1806</v>
      </c>
      <c r="D1282" s="190" t="s">
        <v>96</v>
      </c>
      <c r="E1282" s="191" t="s">
        <v>1807</v>
      </c>
      <c r="F1282" s="192" t="s">
        <v>1805</v>
      </c>
      <c r="G1282" s="193" t="s">
        <v>1797</v>
      </c>
      <c r="H1282" s="194">
        <v>1</v>
      </c>
      <c r="I1282" s="195"/>
      <c r="J1282" s="195">
        <f>ROUND(I1282*H1282,2)</f>
        <v>0</v>
      </c>
      <c r="K1282" s="153" t="s">
        <v>100</v>
      </c>
      <c r="L1282" s="80"/>
      <c r="M1282" s="157" t="s">
        <v>0</v>
      </c>
      <c r="N1282" s="158" t="s">
        <v>24</v>
      </c>
      <c r="O1282" s="159">
        <v>0</v>
      </c>
      <c r="P1282" s="159">
        <f>O1282*H1282</f>
        <v>0</v>
      </c>
      <c r="Q1282" s="159">
        <v>0</v>
      </c>
      <c r="R1282" s="159">
        <f>Q1282*H1282</f>
        <v>0</v>
      </c>
      <c r="S1282" s="159">
        <v>0</v>
      </c>
      <c r="T1282" s="160">
        <f>S1282*H1282</f>
        <v>0</v>
      </c>
      <c r="AR1282" s="161" t="s">
        <v>1798</v>
      </c>
      <c r="AT1282" s="161" t="s">
        <v>96</v>
      </c>
      <c r="AU1282" s="161" t="s">
        <v>37</v>
      </c>
      <c r="AY1282" s="72" t="s">
        <v>94</v>
      </c>
      <c r="BE1282" s="162">
        <f>IF(N1282="základní",J1282,0)</f>
        <v>0</v>
      </c>
      <c r="BF1282" s="162">
        <f>IF(N1282="snížená",J1282,0)</f>
        <v>0</v>
      </c>
      <c r="BG1282" s="162">
        <f>IF(N1282="zákl. přenesená",J1282,0)</f>
        <v>0</v>
      </c>
      <c r="BH1282" s="162">
        <f>IF(N1282="sníž. přenesená",J1282,0)</f>
        <v>0</v>
      </c>
      <c r="BI1282" s="162">
        <f>IF(N1282="nulová",J1282,0)</f>
        <v>0</v>
      </c>
      <c r="BJ1282" s="72" t="s">
        <v>36</v>
      </c>
      <c r="BK1282" s="162">
        <f>ROUND(I1282*H1282,2)</f>
        <v>0</v>
      </c>
      <c r="BL1282" s="72" t="s">
        <v>1798</v>
      </c>
      <c r="BM1282" s="161" t="s">
        <v>1808</v>
      </c>
    </row>
    <row r="1283" spans="2:65" s="139" customFormat="1" ht="22.8" customHeight="1" x14ac:dyDescent="0.25">
      <c r="B1283" s="138"/>
      <c r="D1283" s="140" t="s">
        <v>34</v>
      </c>
      <c r="E1283" s="148" t="s">
        <v>1809</v>
      </c>
      <c r="F1283" s="148" t="s">
        <v>1810</v>
      </c>
      <c r="J1283" s="149">
        <f>BK1283</f>
        <v>0</v>
      </c>
      <c r="L1283" s="138"/>
      <c r="M1283" s="143"/>
      <c r="P1283" s="144">
        <f>SUM(P1284:P1285)</f>
        <v>0</v>
      </c>
      <c r="R1283" s="144">
        <f>SUM(R1284:R1285)</f>
        <v>0</v>
      </c>
      <c r="T1283" s="145">
        <f>SUM(T1284:T1285)</f>
        <v>0</v>
      </c>
      <c r="AR1283" s="140" t="s">
        <v>127</v>
      </c>
      <c r="AT1283" s="146" t="s">
        <v>34</v>
      </c>
      <c r="AU1283" s="146" t="s">
        <v>36</v>
      </c>
      <c r="AY1283" s="140" t="s">
        <v>94</v>
      </c>
      <c r="BK1283" s="147">
        <f>SUM(BK1284:BK1285)</f>
        <v>0</v>
      </c>
    </row>
    <row r="1284" spans="2:65" s="79" customFormat="1" ht="16.5" customHeight="1" x14ac:dyDescent="0.3">
      <c r="B1284" s="150"/>
      <c r="C1284" s="202" t="s">
        <v>1811</v>
      </c>
      <c r="D1284" s="202" t="s">
        <v>96</v>
      </c>
      <c r="E1284" s="203" t="s">
        <v>1812</v>
      </c>
      <c r="F1284" s="204" t="s">
        <v>1813</v>
      </c>
      <c r="G1284" s="205" t="s">
        <v>1797</v>
      </c>
      <c r="H1284" s="206">
        <v>1</v>
      </c>
      <c r="I1284" s="207"/>
      <c r="J1284" s="207">
        <f>ROUND(I1284*H1284,2)</f>
        <v>0</v>
      </c>
      <c r="K1284" s="153" t="s">
        <v>100</v>
      </c>
      <c r="L1284" s="80"/>
      <c r="M1284" s="157" t="s">
        <v>0</v>
      </c>
      <c r="N1284" s="158" t="s">
        <v>24</v>
      </c>
      <c r="O1284" s="159">
        <v>0</v>
      </c>
      <c r="P1284" s="159">
        <f>O1284*H1284</f>
        <v>0</v>
      </c>
      <c r="Q1284" s="159">
        <v>0</v>
      </c>
      <c r="R1284" s="159">
        <f>Q1284*H1284</f>
        <v>0</v>
      </c>
      <c r="S1284" s="159">
        <v>0</v>
      </c>
      <c r="T1284" s="160">
        <f>S1284*H1284</f>
        <v>0</v>
      </c>
      <c r="AR1284" s="161" t="s">
        <v>1798</v>
      </c>
      <c r="AT1284" s="161" t="s">
        <v>96</v>
      </c>
      <c r="AU1284" s="161" t="s">
        <v>37</v>
      </c>
      <c r="AY1284" s="72" t="s">
        <v>94</v>
      </c>
      <c r="BE1284" s="162">
        <f>IF(N1284="základní",J1284,0)</f>
        <v>0</v>
      </c>
      <c r="BF1284" s="162">
        <f>IF(N1284="snížená",J1284,0)</f>
        <v>0</v>
      </c>
      <c r="BG1284" s="162">
        <f>IF(N1284="zákl. přenesená",J1284,0)</f>
        <v>0</v>
      </c>
      <c r="BH1284" s="162">
        <f>IF(N1284="sníž. přenesená",J1284,0)</f>
        <v>0</v>
      </c>
      <c r="BI1284" s="162">
        <f>IF(N1284="nulová",J1284,0)</f>
        <v>0</v>
      </c>
      <c r="BJ1284" s="72" t="s">
        <v>36</v>
      </c>
      <c r="BK1284" s="162">
        <f>ROUND(I1284*H1284,2)</f>
        <v>0</v>
      </c>
      <c r="BL1284" s="72" t="s">
        <v>1798</v>
      </c>
      <c r="BM1284" s="161" t="s">
        <v>1814</v>
      </c>
    </row>
    <row r="1285" spans="2:65" s="79" customFormat="1" ht="16.5" customHeight="1" x14ac:dyDescent="0.3">
      <c r="B1285" s="150"/>
      <c r="C1285" s="202" t="s">
        <v>1815</v>
      </c>
      <c r="D1285" s="202" t="s">
        <v>96</v>
      </c>
      <c r="E1285" s="203" t="s">
        <v>1816</v>
      </c>
      <c r="F1285" s="204" t="s">
        <v>1817</v>
      </c>
      <c r="G1285" s="205" t="s">
        <v>1797</v>
      </c>
      <c r="H1285" s="206">
        <v>1</v>
      </c>
      <c r="I1285" s="207"/>
      <c r="J1285" s="207">
        <f>ROUND(I1285*H1285,2)</f>
        <v>0</v>
      </c>
      <c r="K1285" s="153" t="s">
        <v>100</v>
      </c>
      <c r="L1285" s="80"/>
      <c r="M1285" s="157" t="s">
        <v>0</v>
      </c>
      <c r="N1285" s="158" t="s">
        <v>24</v>
      </c>
      <c r="O1285" s="159">
        <v>0</v>
      </c>
      <c r="P1285" s="159">
        <f>O1285*H1285</f>
        <v>0</v>
      </c>
      <c r="Q1285" s="159">
        <v>0</v>
      </c>
      <c r="R1285" s="159">
        <f>Q1285*H1285</f>
        <v>0</v>
      </c>
      <c r="S1285" s="159">
        <v>0</v>
      </c>
      <c r="T1285" s="160">
        <f>S1285*H1285</f>
        <v>0</v>
      </c>
      <c r="AR1285" s="161" t="s">
        <v>1798</v>
      </c>
      <c r="AT1285" s="161" t="s">
        <v>96</v>
      </c>
      <c r="AU1285" s="161" t="s">
        <v>37</v>
      </c>
      <c r="AY1285" s="72" t="s">
        <v>94</v>
      </c>
      <c r="BE1285" s="162">
        <f>IF(N1285="základní",J1285,0)</f>
        <v>0</v>
      </c>
      <c r="BF1285" s="162">
        <f>IF(N1285="snížená",J1285,0)</f>
        <v>0</v>
      </c>
      <c r="BG1285" s="162">
        <f>IF(N1285="zákl. přenesená",J1285,0)</f>
        <v>0</v>
      </c>
      <c r="BH1285" s="162">
        <f>IF(N1285="sníž. přenesená",J1285,0)</f>
        <v>0</v>
      </c>
      <c r="BI1285" s="162">
        <f>IF(N1285="nulová",J1285,0)</f>
        <v>0</v>
      </c>
      <c r="BJ1285" s="72" t="s">
        <v>36</v>
      </c>
      <c r="BK1285" s="162">
        <f>ROUND(I1285*H1285,2)</f>
        <v>0</v>
      </c>
      <c r="BL1285" s="72" t="s">
        <v>1798</v>
      </c>
      <c r="BM1285" s="161" t="s">
        <v>1818</v>
      </c>
    </row>
    <row r="1286" spans="2:65" s="139" customFormat="1" ht="22.8" customHeight="1" x14ac:dyDescent="0.25">
      <c r="B1286" s="138"/>
      <c r="D1286" s="140" t="s">
        <v>34</v>
      </c>
      <c r="E1286" s="148" t="s">
        <v>1820</v>
      </c>
      <c r="F1286" s="148" t="s">
        <v>1821</v>
      </c>
      <c r="J1286" s="149">
        <f>BK1286</f>
        <v>0</v>
      </c>
      <c r="L1286" s="138"/>
      <c r="M1286" s="143"/>
      <c r="P1286" s="144">
        <f>P1287</f>
        <v>0</v>
      </c>
      <c r="R1286" s="144">
        <f>R1287</f>
        <v>0</v>
      </c>
      <c r="T1286" s="145">
        <f>T1287</f>
        <v>0</v>
      </c>
      <c r="AR1286" s="140" t="s">
        <v>127</v>
      </c>
      <c r="AT1286" s="146" t="s">
        <v>34</v>
      </c>
      <c r="AU1286" s="146" t="s">
        <v>36</v>
      </c>
      <c r="AY1286" s="140" t="s">
        <v>94</v>
      </c>
      <c r="BK1286" s="147">
        <f>BK1287</f>
        <v>0</v>
      </c>
    </row>
    <row r="1287" spans="2:65" s="79" customFormat="1" ht="24" customHeight="1" x14ac:dyDescent="0.3">
      <c r="B1287" s="150"/>
      <c r="C1287" s="190" t="s">
        <v>1819</v>
      </c>
      <c r="D1287" s="190" t="s">
        <v>96</v>
      </c>
      <c r="E1287" s="191" t="s">
        <v>1823</v>
      </c>
      <c r="F1287" s="192" t="s">
        <v>1824</v>
      </c>
      <c r="G1287" s="193" t="s">
        <v>1797</v>
      </c>
      <c r="H1287" s="194">
        <v>1</v>
      </c>
      <c r="I1287" s="195"/>
      <c r="J1287" s="195">
        <f>ROUND(I1287*H1287,2)</f>
        <v>0</v>
      </c>
      <c r="K1287" s="153" t="s">
        <v>0</v>
      </c>
      <c r="L1287" s="80"/>
      <c r="M1287" s="157" t="s">
        <v>0</v>
      </c>
      <c r="N1287" s="158" t="s">
        <v>24</v>
      </c>
      <c r="O1287" s="159">
        <v>0</v>
      </c>
      <c r="P1287" s="159">
        <f>O1287*H1287</f>
        <v>0</v>
      </c>
      <c r="Q1287" s="159">
        <v>0</v>
      </c>
      <c r="R1287" s="159">
        <f>Q1287*H1287</f>
        <v>0</v>
      </c>
      <c r="S1287" s="159">
        <v>0</v>
      </c>
      <c r="T1287" s="160">
        <f>S1287*H1287</f>
        <v>0</v>
      </c>
      <c r="AR1287" s="161" t="s">
        <v>1798</v>
      </c>
      <c r="AT1287" s="161" t="s">
        <v>96</v>
      </c>
      <c r="AU1287" s="161" t="s">
        <v>37</v>
      </c>
      <c r="AY1287" s="72" t="s">
        <v>94</v>
      </c>
      <c r="BE1287" s="162">
        <f>IF(N1287="základní",J1287,0)</f>
        <v>0</v>
      </c>
      <c r="BF1287" s="162">
        <f>IF(N1287="snížená",J1287,0)</f>
        <v>0</v>
      </c>
      <c r="BG1287" s="162">
        <f>IF(N1287="zákl. přenesená",J1287,0)</f>
        <v>0</v>
      </c>
      <c r="BH1287" s="162">
        <f>IF(N1287="sníž. přenesená",J1287,0)</f>
        <v>0</v>
      </c>
      <c r="BI1287" s="162">
        <f>IF(N1287="nulová",J1287,0)</f>
        <v>0</v>
      </c>
      <c r="BJ1287" s="72" t="s">
        <v>36</v>
      </c>
      <c r="BK1287" s="162">
        <f>ROUND(I1287*H1287,2)</f>
        <v>0</v>
      </c>
      <c r="BL1287" s="72" t="s">
        <v>1798</v>
      </c>
      <c r="BM1287" s="161" t="s">
        <v>1825</v>
      </c>
    </row>
    <row r="1288" spans="2:65" s="139" customFormat="1" ht="22.8" customHeight="1" x14ac:dyDescent="0.25">
      <c r="B1288" s="138"/>
      <c r="D1288" s="140" t="s">
        <v>34</v>
      </c>
      <c r="E1288" s="148" t="s">
        <v>1826</v>
      </c>
      <c r="F1288" s="148" t="s">
        <v>1827</v>
      </c>
      <c r="J1288" s="149">
        <f>BK1288</f>
        <v>0</v>
      </c>
      <c r="L1288" s="138"/>
      <c r="M1288" s="143"/>
      <c r="P1288" s="144">
        <f>P1289</f>
        <v>0</v>
      </c>
      <c r="R1288" s="144">
        <f>R1289</f>
        <v>0</v>
      </c>
      <c r="T1288" s="145">
        <f>T1289</f>
        <v>0</v>
      </c>
      <c r="AR1288" s="140" t="s">
        <v>127</v>
      </c>
      <c r="AT1288" s="146" t="s">
        <v>34</v>
      </c>
      <c r="AU1288" s="146" t="s">
        <v>36</v>
      </c>
      <c r="AY1288" s="140" t="s">
        <v>94</v>
      </c>
      <c r="BK1288" s="147">
        <f>BK1289</f>
        <v>0</v>
      </c>
    </row>
    <row r="1289" spans="2:65" s="79" customFormat="1" ht="16.5" customHeight="1" x14ac:dyDescent="0.3">
      <c r="B1289" s="150"/>
      <c r="C1289" s="190" t="s">
        <v>1822</v>
      </c>
      <c r="D1289" s="190" t="s">
        <v>96</v>
      </c>
      <c r="E1289" s="191" t="s">
        <v>1828</v>
      </c>
      <c r="F1289" s="192" t="s">
        <v>1829</v>
      </c>
      <c r="G1289" s="193" t="s">
        <v>1797</v>
      </c>
      <c r="H1289" s="194">
        <v>1</v>
      </c>
      <c r="I1289" s="195"/>
      <c r="J1289" s="195">
        <f>ROUND(I1289*H1289,2)</f>
        <v>0</v>
      </c>
      <c r="K1289" s="153" t="s">
        <v>100</v>
      </c>
      <c r="L1289" s="80"/>
      <c r="M1289" s="186" t="s">
        <v>0</v>
      </c>
      <c r="N1289" s="187" t="s">
        <v>24</v>
      </c>
      <c r="O1289" s="188">
        <v>0</v>
      </c>
      <c r="P1289" s="188">
        <f>O1289*H1289</f>
        <v>0</v>
      </c>
      <c r="Q1289" s="188">
        <v>0</v>
      </c>
      <c r="R1289" s="188">
        <f>Q1289*H1289</f>
        <v>0</v>
      </c>
      <c r="S1289" s="188">
        <v>0</v>
      </c>
      <c r="T1289" s="189">
        <f>S1289*H1289</f>
        <v>0</v>
      </c>
      <c r="AR1289" s="161" t="s">
        <v>1798</v>
      </c>
      <c r="AT1289" s="161" t="s">
        <v>96</v>
      </c>
      <c r="AU1289" s="161" t="s">
        <v>37</v>
      </c>
      <c r="AY1289" s="72" t="s">
        <v>94</v>
      </c>
      <c r="BE1289" s="162">
        <f>IF(N1289="základní",J1289,0)</f>
        <v>0</v>
      </c>
      <c r="BF1289" s="162">
        <f>IF(N1289="snížená",J1289,0)</f>
        <v>0</v>
      </c>
      <c r="BG1289" s="162">
        <f>IF(N1289="zákl. přenesená",J1289,0)</f>
        <v>0</v>
      </c>
      <c r="BH1289" s="162">
        <f>IF(N1289="sníž. přenesená",J1289,0)</f>
        <v>0</v>
      </c>
      <c r="BI1289" s="162">
        <f>IF(N1289="nulová",J1289,0)</f>
        <v>0</v>
      </c>
      <c r="BJ1289" s="72" t="s">
        <v>36</v>
      </c>
      <c r="BK1289" s="162">
        <f>ROUND(I1289*H1289,2)</f>
        <v>0</v>
      </c>
      <c r="BL1289" s="72" t="s">
        <v>1798</v>
      </c>
      <c r="BM1289" s="161" t="s">
        <v>1830</v>
      </c>
    </row>
    <row r="1290" spans="2:65" s="79" customFormat="1" ht="6.9" customHeight="1" x14ac:dyDescent="0.3">
      <c r="B1290" s="106"/>
      <c r="C1290" s="107"/>
      <c r="D1290" s="107"/>
      <c r="E1290" s="107"/>
      <c r="F1290" s="107"/>
      <c r="G1290" s="107"/>
      <c r="H1290" s="107"/>
      <c r="I1290" s="107"/>
      <c r="J1290" s="107"/>
      <c r="K1290" s="107"/>
      <c r="L1290" s="80"/>
    </row>
  </sheetData>
  <autoFilter ref="C151:K1289" xr:uid="{00000000-0009-0000-0000-000001000000}"/>
  <mergeCells count="9">
    <mergeCell ref="E87:H87"/>
    <mergeCell ref="E142:H142"/>
    <mergeCell ref="E144:H14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3</vt:i4>
      </vt:variant>
    </vt:vector>
  </HeadingPairs>
  <TitlesOfParts>
    <vt:vector size="5" baseType="lpstr">
      <vt:lpstr>Rekapitulace stavby</vt:lpstr>
      <vt:lpstr>1 - Architektonicko stave...</vt:lpstr>
      <vt:lpstr>'1 - Architektonicko stave...'!Názvy_tisku</vt:lpstr>
      <vt:lpstr>'1 - Architektonicko stave...'!Oblast_tisku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2017-11-26T23:30:13Z</dcterms:created>
  <dcterms:modified xsi:type="dcterms:W3CDTF">2019-03-25T17:52:20Z</dcterms:modified>
</cp:coreProperties>
</file>